
<file path=[Content_Types].xml><?xml version="1.0" encoding="utf-8"?>
<Types xmlns="http://schemas.openxmlformats.org/package/2006/content-types"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urface\Desktop\EFB\EFBOud\"/>
    </mc:Choice>
  </mc:AlternateContent>
  <xr:revisionPtr revIDLastSave="0" documentId="13_ncr:1_{9C41E126-A87E-4256-A32D-B12286A1DF37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CEILING.MATH" sheetId="1" r:id="rId1"/>
    <sheet name="Example 1" sheetId="2" r:id="rId2"/>
    <sheet name="Example 2" sheetId="3" r:id="rId3"/>
    <sheet name="Example 3" sheetId="4" r:id="rId4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1" l="1"/>
  <c r="D3" i="1"/>
  <c r="D16" i="3"/>
  <c r="D6" i="4"/>
  <c r="A16" i="3"/>
  <c r="A44" i="3"/>
  <c r="A37" i="3"/>
  <c r="A9" i="4"/>
  <c r="D58" i="3"/>
  <c r="D5" i="4"/>
  <c r="A30" i="3"/>
  <c r="D37" i="3"/>
  <c r="D51" i="3"/>
  <c r="A51" i="3"/>
  <c r="D9" i="3"/>
  <c r="D4" i="4"/>
  <c r="A58" i="3"/>
  <c r="D7" i="4"/>
  <c r="A9" i="2"/>
  <c r="D30" i="3"/>
  <c r="D14" i="4"/>
  <c r="D18" i="4"/>
  <c r="D16" i="4"/>
  <c r="D23" i="3"/>
  <c r="A23" i="3"/>
  <c r="D9" i="2"/>
  <c r="A9" i="3"/>
  <c r="D44" i="3"/>
  <c r="A2" i="4" l="1"/>
  <c r="A2" i="3"/>
  <c r="A2" i="2"/>
  <c r="A2" i="1"/>
  <c r="C18" i="4" l="1"/>
  <c r="C16" i="4"/>
  <c r="A15" i="4"/>
  <c r="C14" i="4"/>
  <c r="A13" i="4"/>
  <c r="B8" i="4"/>
  <c r="C6" i="4"/>
  <c r="C5" i="4"/>
  <c r="C4" i="4"/>
  <c r="D55" i="3"/>
  <c r="B54" i="3"/>
  <c r="B57" i="3" s="1"/>
  <c r="D49" i="3"/>
  <c r="D48" i="3"/>
  <c r="D41" i="3"/>
  <c r="D35" i="3"/>
  <c r="D34" i="3"/>
  <c r="B33" i="3"/>
  <c r="B36" i="3" s="1"/>
  <c r="B29" i="3"/>
  <c r="D28" i="3"/>
  <c r="D27" i="3"/>
  <c r="B20" i="3"/>
  <c r="B19" i="3"/>
  <c r="C7" i="4" l="1"/>
  <c r="B47" i="3"/>
  <c r="B50" i="3" s="1"/>
  <c r="B40" i="3"/>
  <c r="B43" i="3" s="1"/>
  <c r="B22" i="3"/>
  <c r="B15" i="3"/>
  <c r="D14" i="3"/>
  <c r="D13" i="3"/>
  <c r="D12" i="3"/>
  <c r="D15" i="3" s="1"/>
  <c r="B8" i="3"/>
  <c r="D7" i="3"/>
  <c r="D21" i="3" s="1"/>
  <c r="D6" i="3"/>
  <c r="D20" i="3" s="1"/>
  <c r="D5" i="3"/>
  <c r="D8" i="3" s="1"/>
  <c r="D40" i="3" l="1"/>
  <c r="D43" i="3" s="1"/>
  <c r="D33" i="3"/>
  <c r="D36" i="3" s="1"/>
  <c r="D26" i="3"/>
  <c r="D19" i="3"/>
  <c r="E8" i="2"/>
  <c r="B8" i="2"/>
  <c r="D47" i="3" l="1"/>
  <c r="D50" i="3" s="1"/>
  <c r="D22" i="3"/>
  <c r="D54" i="3"/>
  <c r="D57" i="3" s="1"/>
  <c r="D29" i="3"/>
  <c r="A87" i="1"/>
  <c r="A88" i="1"/>
  <c r="A89" i="1"/>
  <c r="A90" i="1"/>
  <c r="A91" i="1"/>
  <c r="A92" i="1"/>
  <c r="A93" i="1"/>
  <c r="A94" i="1"/>
  <c r="A95" i="1"/>
  <c r="A96" i="1"/>
  <c r="A97" i="1"/>
</calcChain>
</file>

<file path=xl/sharedStrings.xml><?xml version="1.0" encoding="utf-8"?>
<sst xmlns="http://schemas.openxmlformats.org/spreadsheetml/2006/main" count="147" uniqueCount="100">
  <si>
    <r>
      <rPr>
        <b/>
        <sz val="10"/>
        <color rgb="FFFF0000"/>
        <rFont val="Arial"/>
        <family val="2"/>
      </rPr>
      <t>#NAME?</t>
    </r>
    <r>
      <rPr>
        <sz val="10"/>
        <rFont val="Arial"/>
        <family val="2"/>
      </rPr>
      <t xml:space="preserve"> will be retuned if the workbook is opened with Excel 2010 or before.</t>
    </r>
  </si>
  <si>
    <r>
      <rPr>
        <b/>
        <sz val="10"/>
        <color rgb="FFFF0000"/>
        <rFont val="Arial"/>
        <family val="2"/>
      </rPr>
      <t>#VALUE!</t>
    </r>
    <r>
      <rPr>
        <sz val="10"/>
        <rFont val="Arial"/>
        <family val="2"/>
      </rPr>
      <t xml:space="preserve"> Is returned if text is entered instead of numbers for any argument.</t>
    </r>
  </si>
  <si>
    <t>Errors Using CEILING.MATH Function</t>
  </si>
  <si>
    <t>Note that in this type of case you can't data validate on the sign criteria for both cells because that would prohibit an allowable change of both arguments.</t>
  </si>
  <si>
    <t>Condition Test &gt;&gt;&gt;</t>
  </si>
  <si>
    <t>Numeric</t>
  </si>
  <si>
    <t>mode</t>
  </si>
  <si>
    <t>Condition Test Formula</t>
  </si>
  <si>
    <t>Validation Custom Formula Test</t>
  </si>
  <si>
    <t>Test</t>
  </si>
  <si>
    <t>Input</t>
  </si>
  <si>
    <t>The following matrix shows an approach to determining and testing conditions for data validation, conditional formatting, and IF functions.</t>
  </si>
  <si>
    <t>Rounded number</t>
  </si>
  <si>
    <t>significance</t>
  </si>
  <si>
    <t>number</t>
  </si>
  <si>
    <t>Check Formulas</t>
  </si>
  <si>
    <t>Conditionally Formatted Checks</t>
  </si>
  <si>
    <t>Test Inputs</t>
  </si>
  <si>
    <t>Argument names</t>
  </si>
  <si>
    <t>Result of rounding using CEILING.MATH</t>
  </si>
  <si>
    <t>Non 0 Mode rounds negative numbers down.</t>
  </si>
  <si>
    <t>Mode = -1</t>
  </si>
  <si>
    <t>Positive significance</t>
  </si>
  <si>
    <t>Negative numbers</t>
  </si>
  <si>
    <t>h. Negative number / Positive Significance / Mode = -1</t>
  </si>
  <si>
    <t>Mode 0 rounds negativre numbers up.</t>
  </si>
  <si>
    <t>Mode = 0</t>
  </si>
  <si>
    <t>g. Negative number / Positive Significance / Mode = 0</t>
  </si>
  <si>
    <t>Negative significance</t>
  </si>
  <si>
    <t>f. Negative number / Negative Significance / Mode = -1</t>
  </si>
  <si>
    <t>Mode 0 rounds negative numbers up</t>
  </si>
  <si>
    <t>e. Negative number / Negative Significance / Mode = 0</t>
  </si>
  <si>
    <t>Mode has no impact with positive numbers</t>
  </si>
  <si>
    <t>Negative significance has no impact with positive numbers</t>
  </si>
  <si>
    <t>Positive number</t>
  </si>
  <si>
    <t>d. Positive number / Negative Significance / Mode = -1</t>
  </si>
  <si>
    <t>c. Positive number / Negative Significance / Mode = 0</t>
  </si>
  <si>
    <t>Positive numbers</t>
  </si>
  <si>
    <t>b. Positive number / Positive Significance / Mode = -1</t>
  </si>
  <si>
    <t>a. Positive number / Positive Significance / Mode = 0</t>
  </si>
  <si>
    <t>Notes</t>
  </si>
  <si>
    <t>Mid-point Case</t>
  </si>
  <si>
    <t>Normal</t>
  </si>
  <si>
    <t>Arguments</t>
  </si>
  <si>
    <t>With Optional Arguments</t>
  </si>
  <si>
    <t>No Optional Arguments</t>
  </si>
  <si>
    <t>Index of Examples</t>
  </si>
  <si>
    <t>Examples Using CEILING.MATH Function</t>
  </si>
  <si>
    <r>
      <t xml:space="preserve">b. If the mode is </t>
    </r>
    <r>
      <rPr>
        <b/>
        <sz val="10"/>
        <rFont val="Arial"/>
        <family val="2"/>
      </rPr>
      <t>non-0</t>
    </r>
    <r>
      <rPr>
        <sz val="10"/>
        <rFont val="Arial"/>
        <family val="2"/>
      </rPr>
      <t>, the number is rounded down (away from 0) irrespective of the sign of the multiple of significance.</t>
    </r>
  </si>
  <si>
    <t>a. If the mode is 0 the number is rounded up irrespectivre of the sign of the multiple of significance.</t>
  </si>
  <si>
    <t>2. Where the number is negative, CEILING.MATH</t>
  </si>
  <si>
    <t>1. Where the number is positive CEILING.MATH always rounds up and ignores both the sign of the multiple of significance and mode.</t>
  </si>
  <si>
    <t>The basic modus operandi is as follows:</t>
  </si>
  <si>
    <t>Equations / Formulas</t>
  </si>
  <si>
    <t>0 (default) has no impact.
Any non-zero number will reverse rounding direction of negative numbers.
Has no impact on rounding of positive numbers.</t>
  </si>
  <si>
    <t>For negative numbers, controls whether Number is rounded toward or away from zero.</t>
  </si>
  <si>
    <t>Optional</t>
  </si>
  <si>
    <t>Any number</t>
  </si>
  <si>
    <t>The multiple to which you want to round.</t>
  </si>
  <si>
    <t>The value you want to round</t>
  </si>
  <si>
    <t>Required.</t>
  </si>
  <si>
    <t>Argument Notes</t>
  </si>
  <si>
    <t>Description</t>
  </si>
  <si>
    <t>Type</t>
  </si>
  <si>
    <t>Name</t>
  </si>
  <si>
    <t>Arguments:</t>
  </si>
  <si>
    <r>
      <t>=CEILING.MATH(</t>
    </r>
    <r>
      <rPr>
        <b/>
        <sz val="10"/>
        <color rgb="FFFF0000"/>
        <rFont val="Arial"/>
        <family val="2"/>
      </rPr>
      <t>number</t>
    </r>
    <r>
      <rPr>
        <b/>
        <sz val="10"/>
        <rFont val="Arial"/>
        <family val="2"/>
      </rPr>
      <t>,</t>
    </r>
    <r>
      <rPr>
        <sz val="10"/>
        <rFont val="Arial"/>
        <family val="2"/>
      </rPr>
      <t>significance,mode)</t>
    </r>
  </si>
  <si>
    <t>Syntax:</t>
  </si>
  <si>
    <t>The diagram and the examples below shows a summary of the concepts and what CEILING.MATH does.</t>
  </si>
  <si>
    <t>using different combinations of significance and mode arguments.</t>
  </si>
  <si>
    <t>CEILING.MATH has the default of rounding up (to the right along the number line) to the nearest integer. However, the default can be changed by</t>
  </si>
  <si>
    <t>The second conceptual area is one of the degree of rounding. For example, do we round to the nearest whole number, nearest 10, or nearest cent.</t>
  </si>
  <si>
    <t>2. We may use the concepts of "rounding away from 0" and "rounding towards 0".</t>
  </si>
  <si>
    <t>1. We may regard "rounding up" as movement to the right on the number line and "rounding down" as movement to the left.</t>
  </si>
  <si>
    <t>We have a danger of confusion that is removed by appreciating two alternative concepts:</t>
  </si>
  <si>
    <t>positive on the right. Taking any number n on that line, any other number to the left is less than n. Any number to the right is greater than n.</t>
  </si>
  <si>
    <t>Imagine numbers arranged on a horizontal line ranging from the largest conceivable negative on the left to 0 and from there to the largest conceivable</t>
  </si>
  <si>
    <t>Effective use of any rounding or associated operations requires appreciation of the number line concept.</t>
  </si>
  <si>
    <t>Comment</t>
  </si>
  <si>
    <t>New function introduced in Excel 2013.</t>
  </si>
  <si>
    <t>Classification - Maths &gt; Rounding</t>
  </si>
  <si>
    <t>Classification, Source, History</t>
  </si>
  <si>
    <t>Rounds a number up to the nearest integer or to the nearest multiple of significance.</t>
  </si>
  <si>
    <t>CEILING.MATH</t>
  </si>
  <si>
    <t>Related / Similar And Frequently Used With Functions</t>
  </si>
  <si>
    <t>Other Ceiling Functions</t>
  </si>
  <si>
    <t>CEILING.PRECISE</t>
  </si>
  <si>
    <t>Rounds up to the nearest integer or to nearest multiple of significance. Regardless of the sign of the number, the number is rounded up (except for 0)</t>
  </si>
  <si>
    <t>ISO.CEILING</t>
  </si>
  <si>
    <t>See also the sub-classification "Rounding" under the Maths classification.</t>
  </si>
  <si>
    <t>CEILING</t>
  </si>
  <si>
    <t>Rounds a number (away from zero) to the nearest multiple of significance.</t>
  </si>
  <si>
    <t>Example 1:- Simple Entry Of  CEILING.MATH Function</t>
  </si>
  <si>
    <t>Example 2:- Investigating The Rules Of Rounding With CEILING.MATH</t>
  </si>
  <si>
    <t>Example 3:- Use And Validation Of CEILING.MATH</t>
  </si>
  <si>
    <t>File Creation Date : 19-Jun-2020</t>
  </si>
  <si>
    <t xml:space="preserve">Open the Excel help for this function. </t>
  </si>
  <si>
    <t>Double Click on CEILING.MATH and then click on the link</t>
  </si>
  <si>
    <t>Enter =CEILING.MATH into an empty cell.</t>
  </si>
  <si>
    <t>Excel Function Bible : Copyright © 2013-2020
Norman Harker in association with Ron de Bruin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</si>
</sst>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_ ;[Red]\-0\ "/>
    <numFmt numFmtId="165" formatCode="0.00_ ;[Red]\-0.00\ "/>
    <numFmt numFmtId="166" formatCode="0.000"/>
    <numFmt numFmtId="167" formatCode="0.000_ ;[Red]\-0.000\ "/>
  </numFmts>
  <fonts count="12" x14ac:knownFonts="1">
    <font>
      <sz val="10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22"/>
      <name val="Arial"/>
      <family val="2"/>
    </font>
    <font>
      <b/>
      <sz val="18"/>
      <name val="Arial"/>
      <family val="2"/>
    </font>
    <font>
      <sz val="18"/>
      <name val="Arial"/>
      <family val="2"/>
    </font>
    <font>
      <b/>
      <sz val="12"/>
      <color rgb="FFFF0000"/>
      <name val="Arial"/>
      <family val="2"/>
    </font>
    <font>
      <sz val="12"/>
      <color rgb="FFFF0000"/>
      <name val="Arial"/>
      <family val="2"/>
    </font>
    <font>
      <u/>
      <sz val="10"/>
      <color theme="10"/>
      <name val="Arial"/>
      <family val="2"/>
    </font>
    <font>
      <b/>
      <u/>
      <sz val="10"/>
      <color rgb="FF0070C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0" fillId="0" borderId="0" applyNumberFormat="0" applyFill="0" applyBorder="0" applyAlignment="0" applyProtection="0"/>
  </cellStyleXfs>
  <cellXfs count="53">
    <xf numFmtId="0" fontId="0" fillId="0" borderId="0" xfId="0"/>
    <xf numFmtId="0" fontId="0" fillId="2" borderId="0" xfId="0" applyFill="1" applyProtection="1">
      <protection locked="0"/>
    </xf>
    <xf numFmtId="0" fontId="1" fillId="2" borderId="0" xfId="0" applyFont="1" applyFill="1" applyProtection="1">
      <protection locked="0"/>
    </xf>
    <xf numFmtId="0" fontId="4" fillId="2" borderId="0" xfId="0" applyFont="1" applyFill="1" applyProtection="1">
      <protection locked="0"/>
    </xf>
    <xf numFmtId="0" fontId="0" fillId="2" borderId="0" xfId="0" applyFill="1" applyAlignment="1" applyProtection="1">
      <alignment horizontal="left" vertical="top" wrapText="1"/>
      <protection locked="0"/>
    </xf>
    <xf numFmtId="0" fontId="0" fillId="2" borderId="0" xfId="0" applyFill="1" applyAlignment="1" applyProtection="1">
      <alignment horizontal="left" indent="3"/>
      <protection locked="0"/>
    </xf>
    <xf numFmtId="0" fontId="0" fillId="2" borderId="0" xfId="0" applyFill="1" applyAlignment="1" applyProtection="1">
      <alignment vertical="top"/>
      <protection locked="0"/>
    </xf>
    <xf numFmtId="0" fontId="7" fillId="2" borderId="0" xfId="0" applyFont="1" applyFill="1" applyAlignment="1" applyProtection="1">
      <alignment vertical="center"/>
      <protection locked="0"/>
    </xf>
    <xf numFmtId="0" fontId="8" fillId="0" borderId="0" xfId="0" applyFont="1" applyFill="1" applyAlignment="1" applyProtection="1">
      <alignment vertical="center"/>
    </xf>
    <xf numFmtId="0" fontId="0" fillId="0" borderId="0" xfId="0" applyFill="1" applyProtection="1"/>
    <xf numFmtId="0" fontId="0" fillId="0" borderId="0" xfId="0" applyFont="1" applyFill="1" applyProtection="1"/>
    <xf numFmtId="0" fontId="3" fillId="0" borderId="0" xfId="0" applyFont="1" applyFill="1" applyProtection="1"/>
    <xf numFmtId="0" fontId="11" fillId="0" borderId="0" xfId="1" applyFont="1" applyFill="1" applyAlignment="1" applyProtection="1">
      <alignment horizontal="center"/>
    </xf>
    <xf numFmtId="0" fontId="1" fillId="0" borderId="0" xfId="0" applyFont="1" applyFill="1" applyProtection="1"/>
    <xf numFmtId="0" fontId="0" fillId="0" borderId="0" xfId="0" applyFont="1" applyFill="1" applyAlignment="1" applyProtection="1">
      <alignment horizontal="center"/>
    </xf>
    <xf numFmtId="0" fontId="0" fillId="0" borderId="0" xfId="1" applyFont="1" applyFill="1" applyAlignment="1" applyProtection="1">
      <alignment horizontal="center"/>
    </xf>
    <xf numFmtId="0" fontId="1" fillId="0" borderId="0" xfId="0" applyFont="1" applyFill="1" applyAlignment="1" applyProtection="1">
      <alignment horizontal="left" indent="3"/>
    </xf>
    <xf numFmtId="0" fontId="1" fillId="0" borderId="0" xfId="0" quotePrefix="1" applyFont="1" applyFill="1" applyProtection="1"/>
    <xf numFmtId="0" fontId="4" fillId="0" borderId="0" xfId="0" applyFont="1" applyFill="1" applyProtection="1"/>
    <xf numFmtId="0" fontId="2" fillId="0" borderId="0" xfId="0" applyFont="1" applyFill="1" applyAlignment="1" applyProtection="1">
      <alignment horizontal="left" vertical="top" wrapText="1"/>
    </xf>
    <xf numFmtId="0" fontId="1" fillId="0" borderId="0" xfId="0" applyFont="1" applyFill="1" applyAlignment="1" applyProtection="1">
      <alignment horizontal="left" vertical="top" wrapText="1"/>
    </xf>
    <xf numFmtId="0" fontId="1" fillId="0" borderId="0" xfId="0" applyFont="1" applyFill="1" applyAlignment="1" applyProtection="1">
      <alignment vertical="top"/>
    </xf>
    <xf numFmtId="0" fontId="1" fillId="0" borderId="0" xfId="0" applyFont="1" applyFill="1" applyAlignment="1" applyProtection="1">
      <alignment vertical="top" wrapText="1"/>
    </xf>
    <xf numFmtId="0" fontId="0" fillId="0" borderId="0" xfId="0" applyFill="1" applyAlignment="1" applyProtection="1">
      <alignment horizontal="left" indent="3"/>
    </xf>
    <xf numFmtId="0" fontId="1" fillId="0" borderId="0" xfId="0" applyFont="1" applyFill="1" applyAlignment="1" applyProtection="1">
      <alignment horizontal="left" indent="6"/>
    </xf>
    <xf numFmtId="0" fontId="3" fillId="0" borderId="0" xfId="0" quotePrefix="1" applyFont="1" applyFill="1" applyAlignment="1" applyProtection="1">
      <alignment horizontal="left"/>
    </xf>
    <xf numFmtId="0" fontId="0" fillId="0" borderId="0" xfId="0" applyFill="1" applyAlignment="1" applyProtection="1">
      <alignment vertical="top"/>
    </xf>
    <xf numFmtId="0" fontId="0" fillId="0" borderId="0" xfId="0" quotePrefix="1" applyFill="1" applyAlignment="1" applyProtection="1">
      <alignment horizontal="center" vertical="center"/>
    </xf>
    <xf numFmtId="0" fontId="1" fillId="0" borderId="0" xfId="0" applyFont="1" applyFill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0" fillId="0" borderId="0" xfId="0" quotePrefix="1" applyFill="1" applyAlignment="1" applyProtection="1">
      <alignment horizontal="left" vertical="center"/>
    </xf>
    <xf numFmtId="0" fontId="0" fillId="0" borderId="0" xfId="0" quotePrefix="1" applyFill="1" applyAlignment="1" applyProtection="1">
      <alignment horizontal="left"/>
    </xf>
    <xf numFmtId="0" fontId="1" fillId="0" borderId="0" xfId="0" applyFont="1" applyFill="1" applyAlignment="1" applyProtection="1"/>
    <xf numFmtId="0" fontId="1" fillId="0" borderId="0" xfId="0" applyFont="1" applyFill="1" applyAlignment="1" applyProtection="1">
      <alignment horizontal="left" vertical="top" wrapText="1"/>
    </xf>
    <xf numFmtId="0" fontId="0" fillId="0" borderId="0" xfId="0" applyFill="1" applyProtection="1">
      <protection locked="0"/>
    </xf>
    <xf numFmtId="0" fontId="6" fillId="3" borderId="0" xfId="0" quotePrefix="1" applyFont="1" applyFill="1" applyAlignment="1" applyProtection="1">
      <alignment horizontal="left" vertical="center" wrapText="1"/>
    </xf>
    <xf numFmtId="0" fontId="5" fillId="3" borderId="0" xfId="0" quotePrefix="1" applyFont="1" applyFill="1" applyAlignment="1" applyProtection="1">
      <alignment horizontal="left" vertical="center" wrapText="1"/>
    </xf>
    <xf numFmtId="0" fontId="3" fillId="3" borderId="0" xfId="0" quotePrefix="1" applyFont="1" applyFill="1" applyAlignment="1" applyProtection="1">
      <alignment horizontal="right" vertical="center" wrapText="1"/>
    </xf>
    <xf numFmtId="0" fontId="0" fillId="3" borderId="0" xfId="0" applyFill="1" applyProtection="1">
      <protection locked="0"/>
    </xf>
    <xf numFmtId="167" fontId="0" fillId="0" borderId="0" xfId="0" applyNumberFormat="1" applyFill="1" applyAlignment="1" applyProtection="1">
      <alignment vertical="top"/>
      <protection locked="0"/>
    </xf>
    <xf numFmtId="166" fontId="0" fillId="0" borderId="0" xfId="0" applyNumberFormat="1" applyFill="1" applyProtection="1"/>
    <xf numFmtId="2" fontId="0" fillId="0" borderId="0" xfId="0" applyNumberFormat="1" applyFill="1" applyProtection="1"/>
    <xf numFmtId="0" fontId="6" fillId="3" borderId="0" xfId="0" quotePrefix="1" applyFont="1" applyFill="1" applyAlignment="1" applyProtection="1">
      <alignment horizontal="left" vertical="center"/>
    </xf>
    <xf numFmtId="0" fontId="6" fillId="3" borderId="0" xfId="0" applyFont="1" applyFill="1" applyAlignment="1" applyProtection="1">
      <alignment vertical="center"/>
    </xf>
    <xf numFmtId="0" fontId="4" fillId="0" borderId="0" xfId="0" applyFont="1" applyFill="1" applyAlignment="1" applyProtection="1">
      <alignment horizontal="left"/>
    </xf>
    <xf numFmtId="0" fontId="4" fillId="0" borderId="0" xfId="0" applyFont="1" applyFill="1" applyAlignment="1" applyProtection="1">
      <alignment horizontal="right"/>
    </xf>
    <xf numFmtId="165" fontId="0" fillId="0" borderId="0" xfId="0" applyNumberFormat="1" applyFill="1" applyProtection="1"/>
    <xf numFmtId="0" fontId="0" fillId="0" borderId="0" xfId="0" applyFill="1" applyAlignment="1" applyProtection="1">
      <alignment horizontal="left"/>
    </xf>
    <xf numFmtId="0" fontId="9" fillId="0" borderId="0" xfId="0" applyFont="1" applyFill="1" applyAlignment="1" applyProtection="1">
      <alignment vertical="center"/>
    </xf>
    <xf numFmtId="0" fontId="4" fillId="0" borderId="0" xfId="0" applyFont="1" applyFill="1" applyAlignment="1" applyProtection="1">
      <alignment horizontal="center" vertical="top" wrapText="1"/>
    </xf>
    <xf numFmtId="0" fontId="4" fillId="0" borderId="0" xfId="0" applyFont="1" applyFill="1" applyAlignment="1" applyProtection="1">
      <alignment vertical="top"/>
    </xf>
    <xf numFmtId="164" fontId="0" fillId="0" borderId="0" xfId="0" applyNumberFormat="1" applyFill="1" applyAlignment="1" applyProtection="1">
      <alignment vertical="top"/>
      <protection locked="0"/>
    </xf>
    <xf numFmtId="0" fontId="4" fillId="0" borderId="0" xfId="0" applyFont="1" applyFill="1" applyAlignment="1" applyProtection="1">
      <alignment horizontal="left" vertical="top"/>
    </xf>
  </cellXfs>
  <cellStyles count="2">
    <cellStyle name="Hyperlink" xfId="1" builtinId="8"/>
    <cellStyle name="Normal" xfId="0" builtinId="0"/>
  </cellStyles>
  <dxfs count="1">
    <dxf>
      <font>
        <strike val="0"/>
        <color rgb="FFACB9CA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1685925</xdr:colOff>
      <xdr:row>42</xdr:row>
      <xdr:rowOff>133350</xdr:rowOff>
    </xdr:from>
    <xdr:to>
      <xdr:col>3</xdr:col>
      <xdr:colOff>2171700</xdr:colOff>
      <xdr:row>74</xdr:row>
      <xdr:rowOff>69829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85925" y="8572500"/>
          <a:ext cx="8629650" cy="5118079"/>
        </a:xfrm>
        <a:prstGeom prst="rect">
          <a:avLst/>
        </a:prstGeom>
        <a:ln w="28575">
          <a:solidFill>
            <a:srgbClr val="00B0F0"/>
          </a:solidFill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5">
    <tabColor theme="8" tint="0.39997558519241921"/>
  </sheetPr>
  <dimension ref="A1:E104"/>
  <sheetViews>
    <sheetView tabSelected="1" zoomScaleNormal="100" workbookViewId="0"/>
  </sheetViews>
  <sheetFormatPr defaultColWidth="9.140625" defaultRowHeight="12.75" x14ac:dyDescent="0.2"/>
  <cols>
    <col min="1" max="1" width="40.7109375" style="1" customWidth="1"/>
    <col min="2" max="2" width="30.7109375" style="1" customWidth="1"/>
    <col min="3" max="3" width="50.7109375" style="1" customWidth="1"/>
    <col min="4" max="4" width="60.7109375" style="1" customWidth="1"/>
    <col min="5" max="16384" width="9.140625" style="1"/>
  </cols>
  <sheetData>
    <row r="1" spans="1:5" ht="30" customHeight="1" x14ac:dyDescent="0.2">
      <c r="A1" s="35" t="s">
        <v>83</v>
      </c>
      <c r="B1" s="36"/>
      <c r="C1" s="36"/>
      <c r="D1" s="37" t="s">
        <v>99</v>
      </c>
      <c r="E1" s="38"/>
    </row>
    <row r="2" spans="1:5" ht="15" customHeight="1" x14ac:dyDescent="0.2">
      <c r="A2" s="8" t="str">
        <f ca="1">IF(1*LEFT(INFO("release"),2)&gt;=15,"","This function will not work in versions of Excel before 2013")</f>
        <v/>
      </c>
      <c r="B2" s="9"/>
      <c r="C2" s="9"/>
      <c r="D2" s="10"/>
    </row>
    <row r="3" spans="1:5" ht="15.75" x14ac:dyDescent="0.25">
      <c r="A3" s="11" t="s">
        <v>62</v>
      </c>
      <c r="B3" s="9"/>
      <c r="C3" s="9"/>
      <c r="D3" s="12" t="str">
        <f>HYPERLINK("http://www.rondebruin.nl/efb/efb.htm","Visit the Excel Function Bible website")</f>
        <v>Visit the Excel Function Bible website</v>
      </c>
    </row>
    <row r="4" spans="1:5" x14ac:dyDescent="0.2">
      <c r="A4" s="13" t="s">
        <v>82</v>
      </c>
      <c r="B4" s="9"/>
      <c r="C4" s="9"/>
      <c r="D4" s="14" t="s">
        <v>95</v>
      </c>
    </row>
    <row r="5" spans="1:5" x14ac:dyDescent="0.2">
      <c r="A5" s="13"/>
      <c r="B5" s="9"/>
      <c r="C5" s="9"/>
      <c r="D5" s="14"/>
    </row>
    <row r="6" spans="1:5" ht="15.75" x14ac:dyDescent="0.25">
      <c r="A6" s="11" t="s">
        <v>81</v>
      </c>
      <c r="B6" s="13"/>
      <c r="C6" s="13"/>
      <c r="D6" s="15" t="s">
        <v>96</v>
      </c>
    </row>
    <row r="7" spans="1:5" s="2" customFormat="1" x14ac:dyDescent="0.2">
      <c r="A7" s="13" t="s">
        <v>80</v>
      </c>
      <c r="B7" s="13"/>
      <c r="C7" s="13"/>
      <c r="D7" s="14" t="s">
        <v>98</v>
      </c>
    </row>
    <row r="8" spans="1:5" s="2" customFormat="1" x14ac:dyDescent="0.2">
      <c r="A8" s="13"/>
      <c r="B8" s="13"/>
      <c r="C8" s="13"/>
      <c r="D8" s="14" t="s">
        <v>97</v>
      </c>
    </row>
    <row r="9" spans="1:5" s="2" customFormat="1" x14ac:dyDescent="0.2">
      <c r="A9" s="13" t="s">
        <v>79</v>
      </c>
      <c r="B9" s="13"/>
      <c r="C9" s="13"/>
      <c r="D9" s="14"/>
    </row>
    <row r="10" spans="1:5" s="2" customFormat="1" x14ac:dyDescent="0.2">
      <c r="A10" s="13"/>
      <c r="B10" s="13"/>
      <c r="C10" s="13"/>
      <c r="D10" s="12" t="str">
        <f>HYPERLINK("..\efb_Excel%20Functions%20Bible.xlsx","Go back to or open the EFB menu workbook")</f>
        <v>Go back to or open the EFB menu workbook</v>
      </c>
    </row>
    <row r="11" spans="1:5" ht="15.75" x14ac:dyDescent="0.25">
      <c r="A11" s="11" t="s">
        <v>78</v>
      </c>
      <c r="B11" s="9"/>
      <c r="C11" s="9"/>
      <c r="D11" s="14"/>
    </row>
    <row r="12" spans="1:5" ht="15.75" x14ac:dyDescent="0.25">
      <c r="A12" s="11"/>
      <c r="B12" s="9"/>
      <c r="C12" s="9"/>
      <c r="D12" s="14"/>
    </row>
    <row r="13" spans="1:5" ht="12.75" customHeight="1" x14ac:dyDescent="0.2">
      <c r="A13" s="13" t="s">
        <v>77</v>
      </c>
      <c r="B13" s="9"/>
      <c r="C13" s="9"/>
      <c r="D13" s="14"/>
    </row>
    <row r="14" spans="1:5" x14ac:dyDescent="0.2">
      <c r="A14" s="9"/>
      <c r="B14" s="9"/>
      <c r="C14" s="9"/>
      <c r="D14" s="14"/>
    </row>
    <row r="15" spans="1:5" ht="15" customHeight="1" x14ac:dyDescent="0.2">
      <c r="A15" s="9" t="s">
        <v>76</v>
      </c>
      <c r="B15" s="9"/>
      <c r="C15" s="9"/>
      <c r="D15" s="15"/>
    </row>
    <row r="16" spans="1:5" ht="15" customHeight="1" x14ac:dyDescent="0.2">
      <c r="A16" s="16" t="s">
        <v>75</v>
      </c>
      <c r="B16" s="9"/>
      <c r="C16" s="9"/>
      <c r="D16" s="9"/>
    </row>
    <row r="17" spans="1:4" ht="15" customHeight="1" x14ac:dyDescent="0.2">
      <c r="A17" s="9"/>
      <c r="B17" s="9"/>
      <c r="C17" s="9"/>
      <c r="D17" s="9"/>
    </row>
    <row r="18" spans="1:4" ht="15" customHeight="1" x14ac:dyDescent="0.2">
      <c r="A18" s="13" t="s">
        <v>74</v>
      </c>
      <c r="B18" s="9"/>
      <c r="C18" s="9"/>
      <c r="D18" s="9"/>
    </row>
    <row r="19" spans="1:4" ht="15" customHeight="1" x14ac:dyDescent="0.2">
      <c r="A19" s="16" t="s">
        <v>73</v>
      </c>
      <c r="B19" s="9"/>
      <c r="C19" s="9"/>
      <c r="D19" s="9"/>
    </row>
    <row r="20" spans="1:4" x14ac:dyDescent="0.2">
      <c r="A20" s="16" t="s">
        <v>72</v>
      </c>
      <c r="B20" s="9"/>
      <c r="C20" s="9"/>
      <c r="D20" s="9"/>
    </row>
    <row r="21" spans="1:4" x14ac:dyDescent="0.2">
      <c r="A21" s="16"/>
      <c r="B21" s="9"/>
      <c r="C21" s="9"/>
      <c r="D21" s="9"/>
    </row>
    <row r="22" spans="1:4" ht="15" customHeight="1" x14ac:dyDescent="0.2">
      <c r="A22" s="13" t="s">
        <v>71</v>
      </c>
      <c r="B22" s="9"/>
      <c r="C22" s="9"/>
      <c r="D22" s="9"/>
    </row>
    <row r="23" spans="1:4" ht="15" customHeight="1" x14ac:dyDescent="0.2">
      <c r="A23" s="16" t="s">
        <v>70</v>
      </c>
      <c r="B23" s="9"/>
      <c r="C23" s="9"/>
      <c r="D23" s="9"/>
    </row>
    <row r="24" spans="1:4" ht="15" customHeight="1" x14ac:dyDescent="0.2">
      <c r="A24" s="16" t="s">
        <v>69</v>
      </c>
      <c r="B24" s="9"/>
      <c r="C24" s="9"/>
      <c r="D24" s="9"/>
    </row>
    <row r="25" spans="1:4" ht="15" customHeight="1" x14ac:dyDescent="0.2">
      <c r="A25" s="13"/>
      <c r="B25" s="9"/>
      <c r="C25" s="9"/>
      <c r="D25" s="9"/>
    </row>
    <row r="26" spans="1:4" ht="15" customHeight="1" x14ac:dyDescent="0.2">
      <c r="A26" s="13" t="s">
        <v>68</v>
      </c>
      <c r="B26" s="9"/>
      <c r="C26" s="9"/>
      <c r="D26" s="9"/>
    </row>
    <row r="27" spans="1:4" ht="15" customHeight="1" x14ac:dyDescent="0.2">
      <c r="A27" s="13"/>
      <c r="B27" s="9"/>
      <c r="C27" s="9"/>
      <c r="D27" s="9"/>
    </row>
    <row r="28" spans="1:4" ht="15.75" x14ac:dyDescent="0.25">
      <c r="A28" s="11" t="s">
        <v>67</v>
      </c>
      <c r="B28" s="9"/>
      <c r="C28" s="9"/>
      <c r="D28" s="9"/>
    </row>
    <row r="29" spans="1:4" x14ac:dyDescent="0.2">
      <c r="A29" s="17" t="s">
        <v>66</v>
      </c>
      <c r="B29" s="9"/>
      <c r="C29" s="9"/>
      <c r="D29" s="9"/>
    </row>
    <row r="30" spans="1:4" x14ac:dyDescent="0.2">
      <c r="A30" s="17"/>
      <c r="B30" s="9"/>
      <c r="C30" s="9"/>
      <c r="D30" s="9"/>
    </row>
    <row r="31" spans="1:4" ht="15.75" x14ac:dyDescent="0.25">
      <c r="A31" s="11" t="s">
        <v>65</v>
      </c>
      <c r="B31" s="9"/>
      <c r="C31" s="9"/>
      <c r="D31" s="9"/>
    </row>
    <row r="32" spans="1:4" s="3" customFormat="1" x14ac:dyDescent="0.2">
      <c r="A32" s="18" t="s">
        <v>64</v>
      </c>
      <c r="B32" s="18" t="s">
        <v>63</v>
      </c>
      <c r="C32" s="18" t="s">
        <v>62</v>
      </c>
      <c r="D32" s="18" t="s">
        <v>61</v>
      </c>
    </row>
    <row r="33" spans="1:4" s="4" customFormat="1" ht="24.75" customHeight="1" x14ac:dyDescent="0.2">
      <c r="A33" s="19" t="s">
        <v>14</v>
      </c>
      <c r="B33" s="19" t="s">
        <v>60</v>
      </c>
      <c r="C33" s="20" t="s">
        <v>59</v>
      </c>
      <c r="D33" s="20" t="s">
        <v>57</v>
      </c>
    </row>
    <row r="34" spans="1:4" x14ac:dyDescent="0.2">
      <c r="A34" s="21" t="s">
        <v>13</v>
      </c>
      <c r="B34" s="21" t="s">
        <v>56</v>
      </c>
      <c r="C34" s="20" t="s">
        <v>58</v>
      </c>
      <c r="D34" s="20" t="s">
        <v>57</v>
      </c>
    </row>
    <row r="35" spans="1:4" ht="51" x14ac:dyDescent="0.2">
      <c r="A35" s="21" t="s">
        <v>6</v>
      </c>
      <c r="B35" s="21" t="s">
        <v>56</v>
      </c>
      <c r="C35" s="20" t="s">
        <v>55</v>
      </c>
      <c r="D35" s="22" t="s">
        <v>54</v>
      </c>
    </row>
    <row r="36" spans="1:4" ht="15.75" x14ac:dyDescent="0.25">
      <c r="A36" s="11" t="s">
        <v>53</v>
      </c>
      <c r="B36" s="21"/>
      <c r="C36" s="20"/>
      <c r="D36" s="22"/>
    </row>
    <row r="37" spans="1:4" ht="15" customHeight="1" x14ac:dyDescent="0.2">
      <c r="A37" s="13" t="s">
        <v>52</v>
      </c>
      <c r="B37" s="9"/>
      <c r="C37" s="9"/>
      <c r="D37" s="9"/>
    </row>
    <row r="38" spans="1:4" s="5" customFormat="1" ht="12.75" customHeight="1" x14ac:dyDescent="0.2">
      <c r="A38" s="16" t="s">
        <v>51</v>
      </c>
      <c r="B38" s="23"/>
      <c r="C38" s="23"/>
      <c r="D38" s="23"/>
    </row>
    <row r="39" spans="1:4" s="5" customFormat="1" ht="12.75" customHeight="1" x14ac:dyDescent="0.2">
      <c r="A39" s="16" t="s">
        <v>50</v>
      </c>
      <c r="B39" s="23"/>
      <c r="C39" s="23"/>
      <c r="D39" s="23"/>
    </row>
    <row r="40" spans="1:4" s="5" customFormat="1" ht="12.75" customHeight="1" x14ac:dyDescent="0.2">
      <c r="A40" s="24" t="s">
        <v>49</v>
      </c>
      <c r="B40" s="23"/>
      <c r="C40" s="23"/>
      <c r="D40" s="23"/>
    </row>
    <row r="41" spans="1:4" s="5" customFormat="1" ht="12.75" customHeight="1" x14ac:dyDescent="0.2">
      <c r="A41" s="24" t="s">
        <v>48</v>
      </c>
      <c r="B41" s="23"/>
      <c r="C41" s="23"/>
      <c r="D41" s="23"/>
    </row>
    <row r="42" spans="1:4" s="5" customFormat="1" ht="12.75" customHeight="1" x14ac:dyDescent="0.2">
      <c r="A42" s="24"/>
      <c r="B42" s="23"/>
      <c r="C42" s="23"/>
      <c r="D42" s="23"/>
    </row>
    <row r="43" spans="1:4" s="5" customFormat="1" ht="12.75" customHeight="1" x14ac:dyDescent="0.2">
      <c r="A43" s="24"/>
      <c r="B43" s="23"/>
      <c r="C43" s="23"/>
      <c r="D43" s="23"/>
    </row>
    <row r="44" spans="1:4" s="5" customFormat="1" ht="12.75" customHeight="1" x14ac:dyDescent="0.2">
      <c r="A44" s="24"/>
      <c r="B44" s="23"/>
      <c r="C44" s="23"/>
      <c r="D44" s="23"/>
    </row>
    <row r="45" spans="1:4" s="5" customFormat="1" ht="12.75" customHeight="1" x14ac:dyDescent="0.2">
      <c r="A45" s="24"/>
      <c r="B45" s="23"/>
      <c r="C45" s="23"/>
      <c r="D45" s="23"/>
    </row>
    <row r="46" spans="1:4" s="5" customFormat="1" ht="12.75" customHeight="1" x14ac:dyDescent="0.2">
      <c r="A46" s="24"/>
      <c r="B46" s="23"/>
      <c r="C46" s="23"/>
      <c r="D46" s="23"/>
    </row>
    <row r="47" spans="1:4" s="5" customFormat="1" ht="12.75" customHeight="1" x14ac:dyDescent="0.2">
      <c r="A47" s="24"/>
      <c r="B47" s="23"/>
      <c r="C47" s="23"/>
      <c r="D47" s="23"/>
    </row>
    <row r="48" spans="1:4" s="5" customFormat="1" ht="12.75" customHeight="1" x14ac:dyDescent="0.2">
      <c r="A48" s="24"/>
      <c r="B48" s="23"/>
      <c r="C48" s="23"/>
      <c r="D48" s="23"/>
    </row>
    <row r="49" spans="1:4" s="5" customFormat="1" ht="12.75" customHeight="1" x14ac:dyDescent="0.2">
      <c r="A49" s="24"/>
      <c r="B49" s="23"/>
      <c r="C49" s="23"/>
      <c r="D49" s="23"/>
    </row>
    <row r="50" spans="1:4" s="5" customFormat="1" ht="12.75" customHeight="1" x14ac:dyDescent="0.2">
      <c r="A50" s="24"/>
      <c r="B50" s="23"/>
      <c r="C50" s="23"/>
      <c r="D50" s="23"/>
    </row>
    <row r="51" spans="1:4" s="5" customFormat="1" ht="12.75" customHeight="1" x14ac:dyDescent="0.2">
      <c r="A51" s="24"/>
      <c r="B51" s="23"/>
      <c r="C51" s="23"/>
      <c r="D51" s="23"/>
    </row>
    <row r="52" spans="1:4" s="5" customFormat="1" ht="12.75" customHeight="1" x14ac:dyDescent="0.2">
      <c r="A52" s="24"/>
      <c r="B52" s="23"/>
      <c r="C52" s="23"/>
      <c r="D52" s="23"/>
    </row>
    <row r="53" spans="1:4" s="5" customFormat="1" ht="12.75" customHeight="1" x14ac:dyDescent="0.2">
      <c r="A53" s="24"/>
      <c r="B53" s="23"/>
      <c r="C53" s="23"/>
      <c r="D53" s="23"/>
    </row>
    <row r="54" spans="1:4" s="5" customFormat="1" ht="12.75" customHeight="1" x14ac:dyDescent="0.2">
      <c r="A54" s="24"/>
      <c r="B54" s="23"/>
      <c r="C54" s="23"/>
      <c r="D54" s="23"/>
    </row>
    <row r="55" spans="1:4" s="5" customFormat="1" ht="12.75" customHeight="1" x14ac:dyDescent="0.2">
      <c r="A55" s="24"/>
      <c r="B55" s="23"/>
      <c r="C55" s="23"/>
      <c r="D55" s="23"/>
    </row>
    <row r="56" spans="1:4" s="5" customFormat="1" ht="12.75" customHeight="1" x14ac:dyDescent="0.2">
      <c r="A56" s="24"/>
      <c r="B56" s="23"/>
      <c r="C56" s="23"/>
      <c r="D56" s="23"/>
    </row>
    <row r="57" spans="1:4" s="5" customFormat="1" ht="12.75" customHeight="1" x14ac:dyDescent="0.2">
      <c r="A57" s="24"/>
      <c r="B57" s="23"/>
      <c r="C57" s="23"/>
      <c r="D57" s="23"/>
    </row>
    <row r="58" spans="1:4" s="5" customFormat="1" ht="12.75" customHeight="1" x14ac:dyDescent="0.2">
      <c r="A58" s="24"/>
      <c r="B58" s="23"/>
      <c r="C58" s="23"/>
      <c r="D58" s="23"/>
    </row>
    <row r="59" spans="1:4" s="5" customFormat="1" ht="12.75" customHeight="1" x14ac:dyDescent="0.2">
      <c r="A59" s="24"/>
      <c r="B59" s="23"/>
      <c r="C59" s="23"/>
      <c r="D59" s="23"/>
    </row>
    <row r="60" spans="1:4" s="5" customFormat="1" ht="12.75" customHeight="1" x14ac:dyDescent="0.2">
      <c r="A60" s="24"/>
      <c r="B60" s="23"/>
      <c r="C60" s="23"/>
      <c r="D60" s="23"/>
    </row>
    <row r="61" spans="1:4" s="5" customFormat="1" ht="12.75" customHeight="1" x14ac:dyDescent="0.2">
      <c r="A61" s="24"/>
      <c r="B61" s="23"/>
      <c r="C61" s="23"/>
      <c r="D61" s="23"/>
    </row>
    <row r="62" spans="1:4" s="5" customFormat="1" ht="12.75" customHeight="1" x14ac:dyDescent="0.2">
      <c r="A62" s="24"/>
      <c r="B62" s="23"/>
      <c r="C62" s="23"/>
      <c r="D62" s="23"/>
    </row>
    <row r="63" spans="1:4" s="5" customFormat="1" ht="12.75" customHeight="1" x14ac:dyDescent="0.2">
      <c r="A63" s="24"/>
      <c r="B63" s="23"/>
      <c r="C63" s="23"/>
      <c r="D63" s="23"/>
    </row>
    <row r="64" spans="1:4" s="5" customFormat="1" ht="12.75" customHeight="1" x14ac:dyDescent="0.2">
      <c r="A64" s="24"/>
      <c r="B64" s="23"/>
      <c r="C64" s="23"/>
      <c r="D64" s="23"/>
    </row>
    <row r="65" spans="1:4" s="5" customFormat="1" ht="12.75" customHeight="1" x14ac:dyDescent="0.2">
      <c r="A65" s="24"/>
      <c r="B65" s="23"/>
      <c r="C65" s="23"/>
      <c r="D65" s="23"/>
    </row>
    <row r="66" spans="1:4" s="5" customFormat="1" ht="12.75" customHeight="1" x14ac:dyDescent="0.2">
      <c r="A66" s="24"/>
      <c r="B66" s="23"/>
      <c r="C66" s="23"/>
      <c r="D66" s="23"/>
    </row>
    <row r="67" spans="1:4" s="5" customFormat="1" ht="12.75" customHeight="1" x14ac:dyDescent="0.2">
      <c r="A67" s="24"/>
      <c r="B67" s="23"/>
      <c r="C67" s="23"/>
      <c r="D67" s="23"/>
    </row>
    <row r="68" spans="1:4" s="5" customFormat="1" ht="12.75" customHeight="1" x14ac:dyDescent="0.2">
      <c r="A68" s="24"/>
      <c r="B68" s="23"/>
      <c r="C68" s="23"/>
      <c r="D68" s="23"/>
    </row>
    <row r="69" spans="1:4" s="5" customFormat="1" ht="12.75" customHeight="1" x14ac:dyDescent="0.2">
      <c r="A69" s="24"/>
      <c r="B69" s="23"/>
      <c r="C69" s="23"/>
      <c r="D69" s="23"/>
    </row>
    <row r="70" spans="1:4" s="5" customFormat="1" ht="12.75" customHeight="1" x14ac:dyDescent="0.2">
      <c r="A70" s="24"/>
      <c r="B70" s="23"/>
      <c r="C70" s="23"/>
      <c r="D70" s="23"/>
    </row>
    <row r="71" spans="1:4" s="5" customFormat="1" ht="12.75" customHeight="1" x14ac:dyDescent="0.2">
      <c r="A71" s="24"/>
      <c r="B71" s="23"/>
      <c r="C71" s="23"/>
      <c r="D71" s="23"/>
    </row>
    <row r="72" spans="1:4" s="5" customFormat="1" ht="12.75" customHeight="1" x14ac:dyDescent="0.2">
      <c r="A72" s="24"/>
      <c r="B72" s="23"/>
      <c r="C72" s="23"/>
      <c r="D72" s="23"/>
    </row>
    <row r="73" spans="1:4" s="5" customFormat="1" ht="12.75" customHeight="1" x14ac:dyDescent="0.2">
      <c r="A73" s="24"/>
      <c r="B73" s="23"/>
      <c r="C73" s="23"/>
      <c r="D73" s="23"/>
    </row>
    <row r="74" spans="1:4" s="5" customFormat="1" ht="12.75" customHeight="1" x14ac:dyDescent="0.2">
      <c r="A74" s="24"/>
      <c r="B74" s="23"/>
      <c r="C74" s="23"/>
      <c r="D74" s="23"/>
    </row>
    <row r="75" spans="1:4" s="5" customFormat="1" ht="12.75" customHeight="1" x14ac:dyDescent="0.2">
      <c r="A75" s="24"/>
      <c r="B75" s="23"/>
      <c r="C75" s="23"/>
      <c r="D75" s="23"/>
    </row>
    <row r="76" spans="1:4" ht="15.75" x14ac:dyDescent="0.25">
      <c r="A76" s="25" t="s">
        <v>84</v>
      </c>
      <c r="B76" s="9"/>
      <c r="C76" s="9"/>
      <c r="D76" s="9"/>
    </row>
    <row r="77" spans="1:4" x14ac:dyDescent="0.2">
      <c r="A77" s="9"/>
      <c r="B77" s="9"/>
      <c r="C77" s="9"/>
      <c r="D77" s="9"/>
    </row>
    <row r="78" spans="1:4" x14ac:dyDescent="0.2">
      <c r="A78" s="26" t="s">
        <v>85</v>
      </c>
      <c r="B78" s="9"/>
      <c r="C78" s="9"/>
      <c r="D78" s="9"/>
    </row>
    <row r="79" spans="1:4" ht="30" customHeight="1" x14ac:dyDescent="0.2">
      <c r="A79" s="27" t="s">
        <v>90</v>
      </c>
      <c r="B79" s="28" t="s">
        <v>91</v>
      </c>
      <c r="C79" s="9"/>
      <c r="D79" s="9"/>
    </row>
    <row r="80" spans="1:4" ht="30" customHeight="1" x14ac:dyDescent="0.2">
      <c r="A80" s="29" t="s">
        <v>86</v>
      </c>
      <c r="B80" s="30" t="s">
        <v>87</v>
      </c>
      <c r="C80" s="9"/>
      <c r="D80" s="9"/>
    </row>
    <row r="81" spans="1:4" ht="30" customHeight="1" x14ac:dyDescent="0.2">
      <c r="A81" s="29" t="s">
        <v>88</v>
      </c>
      <c r="B81" s="30" t="s">
        <v>87</v>
      </c>
      <c r="C81" s="9"/>
      <c r="D81" s="9"/>
    </row>
    <row r="82" spans="1:4" x14ac:dyDescent="0.2">
      <c r="A82" s="31" t="s">
        <v>89</v>
      </c>
      <c r="B82" s="9"/>
      <c r="C82" s="9"/>
      <c r="D82" s="9"/>
    </row>
    <row r="83" spans="1:4" x14ac:dyDescent="0.2">
      <c r="A83" s="9"/>
      <c r="B83" s="9"/>
      <c r="C83" s="9"/>
      <c r="D83" s="9"/>
    </row>
    <row r="84" spans="1:4" ht="15.75" x14ac:dyDescent="0.25">
      <c r="A84" s="11" t="s">
        <v>47</v>
      </c>
      <c r="B84" s="9"/>
      <c r="C84" s="9"/>
      <c r="D84" s="9"/>
    </row>
    <row r="85" spans="1:4" ht="12.75" customHeight="1" x14ac:dyDescent="0.2">
      <c r="A85" s="32"/>
      <c r="B85" s="32"/>
      <c r="C85" s="32"/>
      <c r="D85" s="32"/>
    </row>
    <row r="86" spans="1:4" ht="12.75" customHeight="1" x14ac:dyDescent="0.25">
      <c r="A86" s="11" t="s">
        <v>46</v>
      </c>
      <c r="B86" s="32"/>
      <c r="C86" s="32"/>
      <c r="D86" s="32"/>
    </row>
    <row r="87" spans="1:4" ht="12.75" customHeight="1" x14ac:dyDescent="0.2">
      <c r="A87" s="16" t="str">
        <f>'Example 1'!A1</f>
        <v>Example 1:- Simple Entry Of  CEILING.MATH Function</v>
      </c>
      <c r="B87" s="32"/>
      <c r="C87" s="32"/>
      <c r="D87" s="32"/>
    </row>
    <row r="88" spans="1:4" ht="12.75" customHeight="1" x14ac:dyDescent="0.2">
      <c r="A88" s="16" t="str">
        <f>'Example 2'!A1</f>
        <v>Example 2:- Investigating The Rules Of Rounding With CEILING.MATH</v>
      </c>
      <c r="B88" s="32"/>
      <c r="C88" s="32"/>
      <c r="D88" s="32"/>
    </row>
    <row r="89" spans="1:4" ht="12.75" customHeight="1" x14ac:dyDescent="0.2">
      <c r="A89" s="24" t="str">
        <f>'Example 2'!A4</f>
        <v>a. Positive number / Positive Significance / Mode = 0</v>
      </c>
      <c r="B89" s="32"/>
      <c r="C89" s="32"/>
      <c r="D89" s="32"/>
    </row>
    <row r="90" spans="1:4" ht="12.75" customHeight="1" x14ac:dyDescent="0.2">
      <c r="A90" s="24" t="str">
        <f>'Example 2'!A11</f>
        <v>b. Positive number / Positive Significance / Mode = -1</v>
      </c>
      <c r="B90" s="32"/>
      <c r="C90" s="32"/>
      <c r="D90" s="32"/>
    </row>
    <row r="91" spans="1:4" ht="12.75" customHeight="1" x14ac:dyDescent="0.2">
      <c r="A91" s="24" t="str">
        <f>'Example 2'!A18</f>
        <v>c. Positive number / Negative Significance / Mode = 0</v>
      </c>
      <c r="B91" s="32"/>
      <c r="C91" s="32"/>
      <c r="D91" s="32"/>
    </row>
    <row r="92" spans="1:4" ht="12.75" customHeight="1" x14ac:dyDescent="0.2">
      <c r="A92" s="24" t="str">
        <f>'Example 2'!A25</f>
        <v>d. Positive number / Negative Significance / Mode = -1</v>
      </c>
      <c r="B92" s="32"/>
      <c r="C92" s="32"/>
      <c r="D92" s="32"/>
    </row>
    <row r="93" spans="1:4" ht="12.75" customHeight="1" x14ac:dyDescent="0.2">
      <c r="A93" s="24" t="str">
        <f>'Example 2'!A32</f>
        <v>e. Negative number / Negative Significance / Mode = 0</v>
      </c>
      <c r="B93" s="32"/>
      <c r="C93" s="32"/>
      <c r="D93" s="32"/>
    </row>
    <row r="94" spans="1:4" ht="12.75" customHeight="1" x14ac:dyDescent="0.2">
      <c r="A94" s="24" t="str">
        <f>'Example 2'!A39</f>
        <v>f. Negative number / Negative Significance / Mode = -1</v>
      </c>
      <c r="B94" s="32"/>
      <c r="C94" s="32"/>
      <c r="D94" s="32"/>
    </row>
    <row r="95" spans="1:4" ht="12.75" customHeight="1" x14ac:dyDescent="0.2">
      <c r="A95" s="24" t="str">
        <f>'Example 2'!A46</f>
        <v>g. Negative number / Positive Significance / Mode = 0</v>
      </c>
      <c r="B95" s="32"/>
      <c r="C95" s="32"/>
      <c r="D95" s="32"/>
    </row>
    <row r="96" spans="1:4" ht="12.75" customHeight="1" x14ac:dyDescent="0.2">
      <c r="A96" s="24" t="str">
        <f>'Example 2'!A53</f>
        <v>h. Negative number / Positive Significance / Mode = -1</v>
      </c>
      <c r="B96" s="32"/>
      <c r="C96" s="32"/>
      <c r="D96" s="32"/>
    </row>
    <row r="97" spans="1:4" ht="12.75" customHeight="1" x14ac:dyDescent="0.2">
      <c r="A97" s="16" t="str">
        <f>'Example 3'!A1</f>
        <v>Example 3:- Use And Validation Of CEILING.MATH</v>
      </c>
      <c r="B97" s="32"/>
      <c r="C97" s="32"/>
      <c r="D97" s="32"/>
    </row>
    <row r="98" spans="1:4" ht="12.75" customHeight="1" x14ac:dyDescent="0.2">
      <c r="A98" s="16"/>
      <c r="B98" s="32"/>
      <c r="C98" s="32"/>
      <c r="D98" s="32"/>
    </row>
    <row r="99" spans="1:4" ht="15.75" x14ac:dyDescent="0.25">
      <c r="A99" s="11" t="s">
        <v>2</v>
      </c>
      <c r="B99" s="9"/>
      <c r="C99" s="9"/>
      <c r="D99" s="9"/>
    </row>
    <row r="100" spans="1:4" ht="15" customHeight="1" x14ac:dyDescent="0.2">
      <c r="A100" s="9"/>
      <c r="B100" s="9"/>
      <c r="C100" s="9"/>
      <c r="D100" s="9"/>
    </row>
    <row r="101" spans="1:4" s="6" customFormat="1" ht="15" customHeight="1" x14ac:dyDescent="0.2">
      <c r="A101" s="33" t="s">
        <v>1</v>
      </c>
      <c r="B101" s="33"/>
      <c r="C101" s="33"/>
      <c r="D101" s="33"/>
    </row>
    <row r="102" spans="1:4" x14ac:dyDescent="0.2">
      <c r="A102" s="13" t="s">
        <v>0</v>
      </c>
      <c r="B102" s="9"/>
      <c r="C102" s="9"/>
      <c r="D102" s="9"/>
    </row>
    <row r="103" spans="1:4" x14ac:dyDescent="0.2">
      <c r="A103" s="13"/>
      <c r="B103" s="9"/>
      <c r="C103" s="9"/>
      <c r="D103" s="9"/>
    </row>
    <row r="104" spans="1:4" x14ac:dyDescent="0.2">
      <c r="A104" s="34"/>
      <c r="B104" s="34"/>
      <c r="C104" s="34"/>
      <c r="D104" s="34"/>
    </row>
  </sheetData>
  <mergeCells count="1">
    <mergeCell ref="A101:D101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tabColor theme="8" tint="0.39997558519241921"/>
  </sheetPr>
  <dimension ref="A1:E10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s="7" customFormat="1" ht="30" customHeight="1" x14ac:dyDescent="0.2">
      <c r="A1" s="42" t="s">
        <v>92</v>
      </c>
      <c r="B1" s="43"/>
      <c r="C1" s="43"/>
      <c r="D1" s="43"/>
      <c r="E1" s="43"/>
    </row>
    <row r="2" spans="1:5" s="7" customFormat="1" ht="15" customHeight="1" x14ac:dyDescent="0.2">
      <c r="A2" s="8" t="str">
        <f ca="1">IF(1*LEFT(INFO("release"),2)&gt;=15,"","This function will not work in versions of Excel before 2013")</f>
        <v/>
      </c>
      <c r="B2" s="18"/>
      <c r="C2" s="18"/>
      <c r="D2" s="18"/>
      <c r="E2" s="18"/>
    </row>
    <row r="3" spans="1:5" x14ac:dyDescent="0.2">
      <c r="A3" s="18" t="s">
        <v>45</v>
      </c>
      <c r="B3" s="18"/>
      <c r="C3" s="18"/>
      <c r="D3" s="18" t="s">
        <v>44</v>
      </c>
      <c r="E3" s="18"/>
    </row>
    <row r="4" spans="1:5" x14ac:dyDescent="0.2">
      <c r="A4" s="9" t="s">
        <v>14</v>
      </c>
      <c r="B4" s="39">
        <v>346.12299999999999</v>
      </c>
      <c r="C4" s="9"/>
      <c r="D4" s="9" t="s">
        <v>14</v>
      </c>
      <c r="E4" s="39">
        <v>-346.12299999999999</v>
      </c>
    </row>
    <row r="5" spans="1:5" x14ac:dyDescent="0.2">
      <c r="A5" s="9" t="s">
        <v>13</v>
      </c>
      <c r="B5" s="9"/>
      <c r="C5" s="9"/>
      <c r="D5" s="9" t="s">
        <v>13</v>
      </c>
      <c r="E5" s="39">
        <v>10</v>
      </c>
    </row>
    <row r="6" spans="1:5" x14ac:dyDescent="0.2">
      <c r="A6" s="9" t="s">
        <v>6</v>
      </c>
      <c r="B6" s="9"/>
      <c r="C6" s="9"/>
      <c r="D6" s="9" t="s">
        <v>6</v>
      </c>
      <c r="E6" s="39">
        <v>0</v>
      </c>
    </row>
    <row r="7" spans="1:5" x14ac:dyDescent="0.2">
      <c r="A7" s="9"/>
      <c r="B7" s="9"/>
      <c r="C7" s="9"/>
      <c r="D7" s="9"/>
      <c r="E7" s="9"/>
    </row>
    <row r="8" spans="1:5" x14ac:dyDescent="0.2">
      <c r="A8" s="13" t="s">
        <v>12</v>
      </c>
      <c r="B8" s="40">
        <f>_xlfn.CEILING.MATH(B4)</f>
        <v>347</v>
      </c>
      <c r="C8" s="9"/>
      <c r="D8" s="13" t="s">
        <v>12</v>
      </c>
      <c r="E8" s="40">
        <f>_xlfn.CEILING.MATH(E4,E5,E6)</f>
        <v>-340</v>
      </c>
    </row>
    <row r="9" spans="1:5" x14ac:dyDescent="0.2">
      <c r="A9" s="13" t="str">
        <f ca="1">"Formula in "&amp;ADDRESS(ROW(B8),COLUMN(B8),4)&amp;"   &gt;&gt;&gt;     "&amp;_xlfn.FORMULATEXT(B8)</f>
        <v>Formula in B8   &gt;&gt;&gt;     =CEILING.MATH(B4)</v>
      </c>
      <c r="B9" s="41"/>
      <c r="C9" s="9"/>
      <c r="D9" s="13" t="str">
        <f ca="1">"Formula in "&amp;ADDRESS(ROW(E8),COLUMN(E8),4)&amp;"   &gt;&gt;&gt;     "&amp;_xlfn.FORMULATEXT(E8)</f>
        <v>Formula in E8   &gt;&gt;&gt;     =CEILING.MATH(E4,E5,E6)</v>
      </c>
      <c r="E9" s="41"/>
    </row>
    <row r="10" spans="1:5" x14ac:dyDescent="0.2">
      <c r="A10" s="9"/>
      <c r="B10" s="9"/>
      <c r="C10" s="9"/>
      <c r="D10" s="9"/>
      <c r="E10" s="9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>
    <tabColor theme="8" tint="0.39997558519241921"/>
  </sheetPr>
  <dimension ref="A1:E60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2" width="30.7109375" style="1" customWidth="1"/>
    <col min="3" max="3" width="10.7109375" style="1" customWidth="1"/>
    <col min="4" max="4" width="30.7109375" style="1" customWidth="1"/>
    <col min="5" max="5" width="50.7109375" style="1" customWidth="1"/>
    <col min="6" max="16384" width="9.140625" style="1"/>
  </cols>
  <sheetData>
    <row r="1" spans="1:5" s="7" customFormat="1" ht="30" customHeight="1" x14ac:dyDescent="0.2">
      <c r="A1" s="42" t="s">
        <v>93</v>
      </c>
      <c r="B1" s="43"/>
      <c r="C1" s="43"/>
      <c r="D1" s="43"/>
      <c r="E1" s="43"/>
    </row>
    <row r="2" spans="1:5" s="7" customFormat="1" ht="15" customHeight="1" x14ac:dyDescent="0.2">
      <c r="A2" s="8" t="str">
        <f ca="1">IF(1*LEFT(INFO("release"),2)&gt;=15,"","This function will not work in versions of Excel before 2013")</f>
        <v/>
      </c>
      <c r="B2" s="44"/>
      <c r="C2" s="44"/>
      <c r="D2" s="44"/>
      <c r="E2" s="44"/>
    </row>
    <row r="3" spans="1:5" x14ac:dyDescent="0.2">
      <c r="A3" s="44" t="s">
        <v>43</v>
      </c>
      <c r="B3" s="45" t="s">
        <v>42</v>
      </c>
      <c r="C3" s="9"/>
      <c r="D3" s="45" t="s">
        <v>41</v>
      </c>
      <c r="E3" s="44" t="s">
        <v>40</v>
      </c>
    </row>
    <row r="4" spans="1:5" x14ac:dyDescent="0.2">
      <c r="A4" s="18" t="s">
        <v>39</v>
      </c>
      <c r="B4" s="45"/>
      <c r="C4" s="9"/>
      <c r="D4" s="45"/>
      <c r="E4" s="44"/>
    </row>
    <row r="5" spans="1:5" x14ac:dyDescent="0.2">
      <c r="A5" s="13" t="s">
        <v>37</v>
      </c>
      <c r="B5" s="46">
        <v>27</v>
      </c>
      <c r="C5" s="9"/>
      <c r="D5" s="46">
        <f>CEILING(B5,B6)-B6/2</f>
        <v>27.5</v>
      </c>
      <c r="E5" s="47"/>
    </row>
    <row r="6" spans="1:5" x14ac:dyDescent="0.2">
      <c r="A6" s="13" t="s">
        <v>22</v>
      </c>
      <c r="B6" s="46">
        <v>5</v>
      </c>
      <c r="C6" s="9"/>
      <c r="D6" s="46">
        <f>B6</f>
        <v>5</v>
      </c>
      <c r="E6" s="9"/>
    </row>
    <row r="7" spans="1:5" x14ac:dyDescent="0.2">
      <c r="A7" s="13" t="s">
        <v>26</v>
      </c>
      <c r="B7" s="46">
        <v>0</v>
      </c>
      <c r="C7" s="9"/>
      <c r="D7" s="46">
        <f>B7</f>
        <v>0</v>
      </c>
      <c r="E7" s="9"/>
    </row>
    <row r="8" spans="1:5" x14ac:dyDescent="0.2">
      <c r="A8" s="13" t="s">
        <v>19</v>
      </c>
      <c r="B8" s="46">
        <f>_xlfn.CEILING.MATH(B5,B6,B7)</f>
        <v>30</v>
      </c>
      <c r="C8" s="9"/>
      <c r="D8" s="46">
        <f>_xlfn.CEILING.MATH(D5,D6,D7)</f>
        <v>30</v>
      </c>
      <c r="E8" s="9"/>
    </row>
    <row r="9" spans="1:5" x14ac:dyDescent="0.2">
      <c r="A9" s="13" t="str">
        <f ca="1">"Formula in "&amp;ADDRESS(ROW(B8),COLUMN(B8),4)&amp;"   &gt;&gt;&gt;     "&amp;_xlfn.FORMULATEXT(B8)</f>
        <v>Formula in B8   &gt;&gt;&gt;     =CEILING.MATH(B5,B6,B7)</v>
      </c>
      <c r="B9" s="41"/>
      <c r="C9" s="9"/>
      <c r="D9" s="13" t="str">
        <f ca="1">"Formula in "&amp;ADDRESS(ROW(D8),COLUMN(D8),4)&amp;"   &gt;&gt;&gt;     "&amp;_xlfn.FORMULATEXT(D8)</f>
        <v>Formula in D8   &gt;&gt;&gt;     =CEILING.MATH(D5,D6,D7)</v>
      </c>
      <c r="E9" s="41"/>
    </row>
    <row r="10" spans="1:5" x14ac:dyDescent="0.2">
      <c r="A10" s="13"/>
      <c r="B10" s="46"/>
      <c r="C10" s="9"/>
      <c r="D10" s="46"/>
      <c r="E10" s="9"/>
    </row>
    <row r="11" spans="1:5" x14ac:dyDescent="0.2">
      <c r="A11" s="18" t="s">
        <v>38</v>
      </c>
      <c r="B11" s="46"/>
      <c r="C11" s="9"/>
      <c r="D11" s="46"/>
      <c r="E11" s="9"/>
    </row>
    <row r="12" spans="1:5" x14ac:dyDescent="0.2">
      <c r="A12" s="13" t="s">
        <v>37</v>
      </c>
      <c r="B12" s="46">
        <v>27</v>
      </c>
      <c r="C12" s="9"/>
      <c r="D12" s="46">
        <f>CEILING(B12,B13)-B13/2</f>
        <v>27.5</v>
      </c>
      <c r="E12" s="9"/>
    </row>
    <row r="13" spans="1:5" x14ac:dyDescent="0.2">
      <c r="A13" s="13" t="s">
        <v>22</v>
      </c>
      <c r="B13" s="46">
        <v>5</v>
      </c>
      <c r="C13" s="9"/>
      <c r="D13" s="46">
        <f>B13</f>
        <v>5</v>
      </c>
      <c r="E13" s="9"/>
    </row>
    <row r="14" spans="1:5" x14ac:dyDescent="0.2">
      <c r="A14" s="13" t="s">
        <v>21</v>
      </c>
      <c r="B14" s="46">
        <v>-1</v>
      </c>
      <c r="C14" s="9"/>
      <c r="D14" s="46">
        <f>B14</f>
        <v>-1</v>
      </c>
      <c r="E14" s="13" t="s">
        <v>32</v>
      </c>
    </row>
    <row r="15" spans="1:5" x14ac:dyDescent="0.2">
      <c r="A15" s="13" t="s">
        <v>19</v>
      </c>
      <c r="B15" s="46">
        <f>_xlfn.CEILING.MATH(B12,B13,B14)</f>
        <v>30</v>
      </c>
      <c r="C15" s="9"/>
      <c r="D15" s="46">
        <f>_xlfn.CEILING.MATH(D12,D13,D14)</f>
        <v>30</v>
      </c>
      <c r="E15" s="9"/>
    </row>
    <row r="16" spans="1:5" x14ac:dyDescent="0.2">
      <c r="A16" s="13" t="str">
        <f ca="1">"Formula in "&amp;ADDRESS(ROW(B15),COLUMN(B15),4)&amp;"   &gt;&gt;&gt;     "&amp;_xlfn.FORMULATEXT(B15)</f>
        <v>Formula in B15   &gt;&gt;&gt;     =CEILING.MATH(B12,B13,B14)</v>
      </c>
      <c r="B16" s="46"/>
      <c r="C16" s="9"/>
      <c r="D16" s="46" t="str">
        <f ca="1">"Formula in "&amp;ADDRESS(ROW(D15),COLUMN(D15),4)&amp;"   &gt;&gt;&gt;     "&amp;_xlfn.FORMULATEXT(D15)</f>
        <v>Formula in D15   &gt;&gt;&gt;     =CEILING.MATH(D12,D13,D14)</v>
      </c>
      <c r="E16" s="9"/>
    </row>
    <row r="17" spans="1:5" x14ac:dyDescent="0.2">
      <c r="A17" s="9"/>
      <c r="B17" s="46"/>
      <c r="C17" s="9"/>
      <c r="D17" s="46"/>
      <c r="E17" s="9"/>
    </row>
    <row r="18" spans="1:5" x14ac:dyDescent="0.2">
      <c r="A18" s="18" t="s">
        <v>36</v>
      </c>
      <c r="B18" s="46"/>
      <c r="C18" s="9"/>
      <c r="D18" s="46"/>
      <c r="E18" s="9"/>
    </row>
    <row r="19" spans="1:5" x14ac:dyDescent="0.2">
      <c r="A19" s="9" t="s">
        <v>34</v>
      </c>
      <c r="B19" s="46">
        <f>B5</f>
        <v>27</v>
      </c>
      <c r="C19" s="9"/>
      <c r="D19" s="46">
        <f>D5</f>
        <v>27.5</v>
      </c>
      <c r="E19" s="9"/>
    </row>
    <row r="20" spans="1:5" x14ac:dyDescent="0.2">
      <c r="A20" s="9" t="s">
        <v>28</v>
      </c>
      <c r="B20" s="46">
        <f>-B6</f>
        <v>-5</v>
      </c>
      <c r="C20" s="9"/>
      <c r="D20" s="46">
        <f>-D6</f>
        <v>-5</v>
      </c>
      <c r="E20" s="13" t="s">
        <v>33</v>
      </c>
    </row>
    <row r="21" spans="1:5" x14ac:dyDescent="0.2">
      <c r="A21" s="9" t="s">
        <v>26</v>
      </c>
      <c r="B21" s="46">
        <v>0</v>
      </c>
      <c r="C21" s="9"/>
      <c r="D21" s="46">
        <f>-D7</f>
        <v>0</v>
      </c>
      <c r="E21" s="9"/>
    </row>
    <row r="22" spans="1:5" x14ac:dyDescent="0.2">
      <c r="A22" s="9" t="s">
        <v>19</v>
      </c>
      <c r="B22" s="46">
        <f>_xlfn.CEILING.MATH(B19,B20,B21)</f>
        <v>30</v>
      </c>
      <c r="C22" s="9"/>
      <c r="D22" s="46">
        <f>_xlfn.CEILING.MATH(D19,D20,D21)</f>
        <v>30</v>
      </c>
      <c r="E22" s="9"/>
    </row>
    <row r="23" spans="1:5" x14ac:dyDescent="0.2">
      <c r="A23" s="9" t="str">
        <f ca="1">"Formula in "&amp;ADDRESS(ROW(B22),COLUMN(B22),4)&amp;"   &gt;&gt;&gt;     "&amp;_xlfn.FORMULATEXT(B22)</f>
        <v>Formula in B22   &gt;&gt;&gt;     =CEILING.MATH(B19,B20,B21)</v>
      </c>
      <c r="B23" s="46"/>
      <c r="C23" s="9"/>
      <c r="D23" s="46" t="str">
        <f ca="1">"Formula in "&amp;ADDRESS(ROW(D22),COLUMN(D22),4)&amp;"   &gt;&gt;&gt;     "&amp;_xlfn.FORMULATEXT(D22)</f>
        <v>Formula in D22   &gt;&gt;&gt;     =CEILING.MATH(D19,D20,D21)</v>
      </c>
      <c r="E23" s="9"/>
    </row>
    <row r="24" spans="1:5" x14ac:dyDescent="0.2">
      <c r="A24" s="9"/>
      <c r="B24" s="46"/>
      <c r="C24" s="9"/>
      <c r="D24" s="46"/>
      <c r="E24" s="9"/>
    </row>
    <row r="25" spans="1:5" x14ac:dyDescent="0.2">
      <c r="A25" s="18" t="s">
        <v>35</v>
      </c>
      <c r="B25" s="46"/>
      <c r="C25" s="9"/>
      <c r="D25" s="46"/>
      <c r="E25" s="9"/>
    </row>
    <row r="26" spans="1:5" x14ac:dyDescent="0.2">
      <c r="A26" s="9" t="s">
        <v>34</v>
      </c>
      <c r="B26" s="46">
        <v>27</v>
      </c>
      <c r="C26" s="9"/>
      <c r="D26" s="46">
        <f>D5</f>
        <v>27.5</v>
      </c>
      <c r="E26" s="9"/>
    </row>
    <row r="27" spans="1:5" x14ac:dyDescent="0.2">
      <c r="A27" s="9" t="s">
        <v>28</v>
      </c>
      <c r="B27" s="46">
        <v>-5</v>
      </c>
      <c r="C27" s="9"/>
      <c r="D27" s="46">
        <f>B27</f>
        <v>-5</v>
      </c>
      <c r="E27" s="13" t="s">
        <v>33</v>
      </c>
    </row>
    <row r="28" spans="1:5" x14ac:dyDescent="0.2">
      <c r="A28" s="9" t="s">
        <v>21</v>
      </c>
      <c r="B28" s="46">
        <v>-1</v>
      </c>
      <c r="C28" s="9"/>
      <c r="D28" s="46">
        <f>B28</f>
        <v>-1</v>
      </c>
      <c r="E28" s="13" t="s">
        <v>32</v>
      </c>
    </row>
    <row r="29" spans="1:5" x14ac:dyDescent="0.2">
      <c r="A29" s="9" t="s">
        <v>19</v>
      </c>
      <c r="B29" s="46">
        <f>_xlfn.CEILING.MATH(B26,B27,B28)</f>
        <v>30</v>
      </c>
      <c r="C29" s="9"/>
      <c r="D29" s="46">
        <f>_xlfn.CEILING.MATH(D26,D27,D28)</f>
        <v>30</v>
      </c>
      <c r="E29" s="9"/>
    </row>
    <row r="30" spans="1:5" x14ac:dyDescent="0.2">
      <c r="A30" s="9" t="str">
        <f ca="1">"Formula in "&amp;ADDRESS(ROW(B29),COLUMN(B29),4)&amp;"   &gt;&gt;&gt;     "&amp;_xlfn.FORMULATEXT(B29)</f>
        <v>Formula in B29   &gt;&gt;&gt;     =CEILING.MATH(B26,B27,B28)</v>
      </c>
      <c r="B30" s="46"/>
      <c r="C30" s="9"/>
      <c r="D30" s="46" t="str">
        <f ca="1">"Formula in "&amp;ADDRESS(ROW(D29),COLUMN(D29),4)&amp;"   &gt;&gt;&gt;     "&amp;_xlfn.FORMULATEXT(D29)</f>
        <v>Formula in D29   &gt;&gt;&gt;     =CEILING.MATH(D26,D27,D28)</v>
      </c>
      <c r="E30" s="9"/>
    </row>
    <row r="31" spans="1:5" x14ac:dyDescent="0.2">
      <c r="A31" s="9"/>
      <c r="B31" s="46"/>
      <c r="C31" s="9"/>
      <c r="D31" s="46"/>
      <c r="E31" s="9"/>
    </row>
    <row r="32" spans="1:5" x14ac:dyDescent="0.2">
      <c r="A32" s="18" t="s">
        <v>31</v>
      </c>
      <c r="B32" s="46"/>
      <c r="C32" s="9"/>
      <c r="D32" s="46"/>
      <c r="E32" s="9"/>
    </row>
    <row r="33" spans="1:5" x14ac:dyDescent="0.2">
      <c r="A33" s="13" t="s">
        <v>23</v>
      </c>
      <c r="B33" s="46">
        <f>-B5</f>
        <v>-27</v>
      </c>
      <c r="C33" s="9"/>
      <c r="D33" s="46">
        <f>-D5</f>
        <v>-27.5</v>
      </c>
      <c r="E33" s="9"/>
    </row>
    <row r="34" spans="1:5" x14ac:dyDescent="0.2">
      <c r="A34" s="13" t="s">
        <v>28</v>
      </c>
      <c r="B34" s="46">
        <v>-5</v>
      </c>
      <c r="C34" s="9"/>
      <c r="D34" s="46">
        <f>B34</f>
        <v>-5</v>
      </c>
      <c r="E34" s="9"/>
    </row>
    <row r="35" spans="1:5" x14ac:dyDescent="0.2">
      <c r="A35" s="13" t="s">
        <v>26</v>
      </c>
      <c r="B35" s="46">
        <v>0</v>
      </c>
      <c r="C35" s="9"/>
      <c r="D35" s="46">
        <f>B35</f>
        <v>0</v>
      </c>
      <c r="E35" s="13" t="s">
        <v>30</v>
      </c>
    </row>
    <row r="36" spans="1:5" x14ac:dyDescent="0.2">
      <c r="A36" s="13" t="s">
        <v>19</v>
      </c>
      <c r="B36" s="46">
        <f>_xlfn.CEILING.MATH(B33,B34,B35)</f>
        <v>-25</v>
      </c>
      <c r="C36" s="9"/>
      <c r="D36" s="46">
        <f>_xlfn.CEILING.MATH(D33,D34,D35)</f>
        <v>-25</v>
      </c>
      <c r="E36" s="13"/>
    </row>
    <row r="37" spans="1:5" x14ac:dyDescent="0.2">
      <c r="A37" s="13" t="str">
        <f ca="1">"Formula in "&amp;ADDRESS(ROW(B36),COLUMN(B36),4)&amp;"   &gt;&gt;&gt;     "&amp;_xlfn.FORMULATEXT(B36)</f>
        <v>Formula in B36   &gt;&gt;&gt;     =CEILING.MATH(B33,B34,B35)</v>
      </c>
      <c r="B37" s="46"/>
      <c r="C37" s="9"/>
      <c r="D37" s="46" t="str">
        <f ca="1">"Formula in "&amp;ADDRESS(ROW(D36),COLUMN(D36),4)&amp;"   &gt;&gt;&gt;     "&amp;_xlfn.FORMULATEXT(D36)</f>
        <v>Formula in D36   &gt;&gt;&gt;     =CEILING.MATH(D33,D34,D35)</v>
      </c>
      <c r="E37" s="13"/>
    </row>
    <row r="38" spans="1:5" x14ac:dyDescent="0.2">
      <c r="A38" s="13"/>
      <c r="B38" s="46"/>
      <c r="C38" s="9"/>
      <c r="D38" s="46"/>
      <c r="E38" s="9"/>
    </row>
    <row r="39" spans="1:5" x14ac:dyDescent="0.2">
      <c r="A39" s="18" t="s">
        <v>29</v>
      </c>
      <c r="B39" s="46"/>
      <c r="C39" s="9"/>
      <c r="D39" s="46"/>
      <c r="E39" s="9"/>
    </row>
    <row r="40" spans="1:5" x14ac:dyDescent="0.2">
      <c r="A40" s="13" t="s">
        <v>23</v>
      </c>
      <c r="B40" s="46">
        <f>-B19</f>
        <v>-27</v>
      </c>
      <c r="C40" s="9"/>
      <c r="D40" s="46">
        <f>D5</f>
        <v>27.5</v>
      </c>
      <c r="E40" s="9"/>
    </row>
    <row r="41" spans="1:5" x14ac:dyDescent="0.2">
      <c r="A41" s="13" t="s">
        <v>28</v>
      </c>
      <c r="B41" s="46">
        <v>-5</v>
      </c>
      <c r="C41" s="9"/>
      <c r="D41" s="46">
        <f>B41</f>
        <v>-5</v>
      </c>
      <c r="E41" s="9"/>
    </row>
    <row r="42" spans="1:5" x14ac:dyDescent="0.2">
      <c r="A42" s="13" t="s">
        <v>21</v>
      </c>
      <c r="B42" s="46">
        <v>-1</v>
      </c>
      <c r="C42" s="9"/>
      <c r="D42" s="46">
        <v>-1</v>
      </c>
      <c r="E42" s="13" t="s">
        <v>20</v>
      </c>
    </row>
    <row r="43" spans="1:5" x14ac:dyDescent="0.2">
      <c r="A43" s="13" t="s">
        <v>19</v>
      </c>
      <c r="B43" s="46">
        <f>_xlfn.CEILING.MATH(B40,B41,B42)</f>
        <v>-30</v>
      </c>
      <c r="C43" s="9"/>
      <c r="D43" s="46">
        <f>_xlfn.CEILING.MATH(D40,D41,D42)</f>
        <v>30</v>
      </c>
      <c r="E43" s="13"/>
    </row>
    <row r="44" spans="1:5" x14ac:dyDescent="0.2">
      <c r="A44" s="13" t="str">
        <f ca="1">"Formula in "&amp;ADDRESS(ROW(B43),COLUMN(B43),4)&amp;"   &gt;&gt;&gt;     "&amp;_xlfn.FORMULATEXT(B43)</f>
        <v>Formula in B43   &gt;&gt;&gt;     =CEILING.MATH(B40,B41,B42)</v>
      </c>
      <c r="B44" s="46"/>
      <c r="C44" s="9"/>
      <c r="D44" s="46" t="str">
        <f ca="1">"Formula in "&amp;ADDRESS(ROW(D43),COLUMN(D43),4)&amp;"   &gt;&gt;&gt;     "&amp;_xlfn.FORMULATEXT(D43)</f>
        <v>Formula in D43   &gt;&gt;&gt;     =CEILING.MATH(D40,D41,D42)</v>
      </c>
      <c r="E44" s="13"/>
    </row>
    <row r="45" spans="1:5" x14ac:dyDescent="0.2">
      <c r="A45" s="13"/>
      <c r="B45" s="46"/>
      <c r="C45" s="9"/>
      <c r="D45" s="46"/>
      <c r="E45" s="9"/>
    </row>
    <row r="46" spans="1:5" x14ac:dyDescent="0.2">
      <c r="A46" s="18" t="s">
        <v>27</v>
      </c>
      <c r="B46" s="46"/>
      <c r="C46" s="9"/>
      <c r="D46" s="46"/>
      <c r="E46" s="9"/>
    </row>
    <row r="47" spans="1:5" x14ac:dyDescent="0.2">
      <c r="A47" s="13" t="s">
        <v>23</v>
      </c>
      <c r="B47" s="46">
        <f>-B19</f>
        <v>-27</v>
      </c>
      <c r="C47" s="9"/>
      <c r="D47" s="46">
        <f>-D19</f>
        <v>-27.5</v>
      </c>
      <c r="E47" s="9"/>
    </row>
    <row r="48" spans="1:5" x14ac:dyDescent="0.2">
      <c r="A48" s="13" t="s">
        <v>22</v>
      </c>
      <c r="B48" s="46">
        <v>5</v>
      </c>
      <c r="C48" s="9"/>
      <c r="D48" s="46">
        <f>B48</f>
        <v>5</v>
      </c>
      <c r="E48" s="9"/>
    </row>
    <row r="49" spans="1:5" x14ac:dyDescent="0.2">
      <c r="A49" s="13" t="s">
        <v>26</v>
      </c>
      <c r="B49" s="46">
        <v>0</v>
      </c>
      <c r="C49" s="9"/>
      <c r="D49" s="46">
        <f>B49</f>
        <v>0</v>
      </c>
      <c r="E49" s="13" t="s">
        <v>25</v>
      </c>
    </row>
    <row r="50" spans="1:5" x14ac:dyDescent="0.2">
      <c r="A50" s="13" t="s">
        <v>19</v>
      </c>
      <c r="B50" s="46">
        <f>_xlfn.CEILING.MATH(B47,B48,B49)</f>
        <v>-25</v>
      </c>
      <c r="C50" s="9"/>
      <c r="D50" s="46">
        <f>_xlfn.CEILING.MATH(D47,D48,D49)</f>
        <v>-25</v>
      </c>
      <c r="E50" s="13"/>
    </row>
    <row r="51" spans="1:5" x14ac:dyDescent="0.2">
      <c r="A51" s="13" t="str">
        <f ca="1">"Formula in "&amp;ADDRESS(ROW(B50),COLUMN(B50),4)&amp;"   &gt;&gt;&gt;     "&amp;_xlfn.FORMULATEXT(B50)</f>
        <v>Formula in B50   &gt;&gt;&gt;     =CEILING.MATH(B47,B48,B49)</v>
      </c>
      <c r="B51" s="46"/>
      <c r="C51" s="9"/>
      <c r="D51" s="46" t="str">
        <f ca="1">"Formula in "&amp;ADDRESS(ROW(D50),COLUMN(D50),4)&amp;"   &gt;&gt;&gt;     "&amp;_xlfn.FORMULATEXT(D50)</f>
        <v>Formula in D50   &gt;&gt;&gt;     =CEILING.MATH(D47,D48,D49)</v>
      </c>
      <c r="E51" s="13"/>
    </row>
    <row r="52" spans="1:5" x14ac:dyDescent="0.2">
      <c r="A52" s="13"/>
      <c r="B52" s="46"/>
      <c r="C52" s="9"/>
      <c r="D52" s="46"/>
      <c r="E52" s="9"/>
    </row>
    <row r="53" spans="1:5" x14ac:dyDescent="0.2">
      <c r="A53" s="18" t="s">
        <v>24</v>
      </c>
      <c r="B53" s="46"/>
      <c r="C53" s="9"/>
      <c r="D53" s="46"/>
      <c r="E53" s="9"/>
    </row>
    <row r="54" spans="1:5" x14ac:dyDescent="0.2">
      <c r="A54" s="13" t="s">
        <v>23</v>
      </c>
      <c r="B54" s="46">
        <f>-B26</f>
        <v>-27</v>
      </c>
      <c r="C54" s="9"/>
      <c r="D54" s="46">
        <f>-D26</f>
        <v>-27.5</v>
      </c>
      <c r="E54" s="9"/>
    </row>
    <row r="55" spans="1:5" x14ac:dyDescent="0.2">
      <c r="A55" s="13" t="s">
        <v>22</v>
      </c>
      <c r="B55" s="46">
        <v>5</v>
      </c>
      <c r="C55" s="9"/>
      <c r="D55" s="46">
        <f>B55</f>
        <v>5</v>
      </c>
      <c r="E55" s="9"/>
    </row>
    <row r="56" spans="1:5" x14ac:dyDescent="0.2">
      <c r="A56" s="13" t="s">
        <v>21</v>
      </c>
      <c r="B56" s="46">
        <v>-1</v>
      </c>
      <c r="C56" s="9"/>
      <c r="D56" s="46">
        <v>-1</v>
      </c>
      <c r="E56" s="13" t="s">
        <v>20</v>
      </c>
    </row>
    <row r="57" spans="1:5" x14ac:dyDescent="0.2">
      <c r="A57" s="13" t="s">
        <v>19</v>
      </c>
      <c r="B57" s="46">
        <f>_xlfn.CEILING.MATH(B54,B55,B56)</f>
        <v>-30</v>
      </c>
      <c r="C57" s="9"/>
      <c r="D57" s="46">
        <f>_xlfn.CEILING.MATH(D54,D55,D56)</f>
        <v>-30</v>
      </c>
      <c r="E57" s="13"/>
    </row>
    <row r="58" spans="1:5" x14ac:dyDescent="0.2">
      <c r="A58" s="13" t="str">
        <f ca="1">"Formula in "&amp;ADDRESS(ROW(B57),COLUMN(B57),4)&amp;"   &gt;&gt;&gt;     "&amp;_xlfn.FORMULATEXT(B57)</f>
        <v>Formula in B57   &gt;&gt;&gt;     =CEILING.MATH(B54,B55,B56)</v>
      </c>
      <c r="B58" s="46"/>
      <c r="C58" s="46"/>
      <c r="D58" s="9" t="str">
        <f ca="1">"Formula in "&amp;ADDRESS(ROW(D57),COLUMN(D57),4)&amp;"   &gt;&gt;&gt;     "&amp;_xlfn.FORMULATEXT(D57)</f>
        <v>Formula in D57   &gt;&gt;&gt;     =CEILING.MATH(D54,D55,D56)</v>
      </c>
      <c r="E58" s="9"/>
    </row>
    <row r="59" spans="1:5" x14ac:dyDescent="0.2">
      <c r="A59" s="13"/>
      <c r="B59" s="9"/>
      <c r="C59" s="9"/>
      <c r="D59" s="9"/>
      <c r="E59" s="9"/>
    </row>
    <row r="60" spans="1:5" x14ac:dyDescent="0.2">
      <c r="A60" s="9"/>
      <c r="B60" s="9"/>
      <c r="C60" s="9"/>
      <c r="D60" s="9"/>
      <c r="E60" s="9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tabColor theme="8" tint="0.39997558519241921"/>
  </sheetPr>
  <dimension ref="A1:E20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s="7" customFormat="1" ht="30" customHeight="1" x14ac:dyDescent="0.2">
      <c r="A1" s="42" t="s">
        <v>94</v>
      </c>
      <c r="B1" s="43"/>
      <c r="C1" s="43"/>
      <c r="D1" s="43"/>
      <c r="E1" s="43"/>
    </row>
    <row r="2" spans="1:5" s="7" customFormat="1" ht="15" customHeight="1" x14ac:dyDescent="0.2">
      <c r="A2" s="48" t="str">
        <f ca="1">IF(1*LEFT(INFO("release"),2)&gt;=15,"","This function will not work in versions of Excel before 2013")</f>
        <v/>
      </c>
      <c r="B2" s="9"/>
      <c r="C2" s="9"/>
      <c r="D2" s="9"/>
      <c r="E2" s="9"/>
    </row>
    <row r="3" spans="1:5" x14ac:dyDescent="0.2">
      <c r="A3" s="9" t="s">
        <v>18</v>
      </c>
      <c r="B3" s="49" t="s">
        <v>17</v>
      </c>
      <c r="C3" s="50" t="s">
        <v>16</v>
      </c>
      <c r="D3" s="18" t="s">
        <v>15</v>
      </c>
      <c r="E3" s="9"/>
    </row>
    <row r="4" spans="1:5" x14ac:dyDescent="0.2">
      <c r="A4" s="9" t="s">
        <v>14</v>
      </c>
      <c r="B4" s="51">
        <v>27</v>
      </c>
      <c r="C4" s="9">
        <f>IF(ISNUMBER(B4),0,"Data input error")</f>
        <v>0</v>
      </c>
      <c r="D4" s="9" t="str">
        <f ca="1">_xlfn.FORMULATEXT(C4)</f>
        <v>=IF(ISNUMBER(B4),0,"Data input error")</v>
      </c>
      <c r="E4" s="9"/>
    </row>
    <row r="5" spans="1:5" x14ac:dyDescent="0.2">
      <c r="A5" s="9" t="s">
        <v>13</v>
      </c>
      <c r="B5" s="51">
        <v>5</v>
      </c>
      <c r="C5" s="9">
        <f>IF(ISNUMBER(B5),0,"Data input error")</f>
        <v>0</v>
      </c>
      <c r="D5" s="9" t="str">
        <f ca="1">_xlfn.FORMULATEXT(C5)</f>
        <v>=IF(ISNUMBER(B5),0,"Data input error")</v>
      </c>
      <c r="E5" s="9"/>
    </row>
    <row r="6" spans="1:5" x14ac:dyDescent="0.2">
      <c r="A6" s="13" t="s">
        <v>6</v>
      </c>
      <c r="B6" s="51">
        <v>0</v>
      </c>
      <c r="C6" s="9">
        <f>IF(ISNUMBER(B6),0,"Data input error")</f>
        <v>0</v>
      </c>
      <c r="D6" s="9" t="str">
        <f ca="1">_xlfn.FORMULATEXT(C6)</f>
        <v>=IF(ISNUMBER(B6),0,"Data input error")</v>
      </c>
      <c r="E6" s="9"/>
    </row>
    <row r="7" spans="1:5" x14ac:dyDescent="0.2">
      <c r="A7" s="9"/>
      <c r="B7" s="9"/>
      <c r="C7" s="9" t="str">
        <f>IF(SUM(C4:C6)=0,"Data OK","Data input error")</f>
        <v>Data OK</v>
      </c>
      <c r="D7" s="9" t="str">
        <f ca="1">_xlfn.FORMULATEXT(C7)</f>
        <v>=IF(SUM(C4:C6)=0,"Data OK","Data input error")</v>
      </c>
      <c r="E7" s="9"/>
    </row>
    <row r="8" spans="1:5" x14ac:dyDescent="0.2">
      <c r="A8" s="13" t="s">
        <v>12</v>
      </c>
      <c r="B8" s="9">
        <f>_xlfn.CEILING.MATH(B4,B5,B6)</f>
        <v>30</v>
      </c>
      <c r="C8" s="9"/>
      <c r="D8" s="9"/>
      <c r="E8" s="9"/>
    </row>
    <row r="9" spans="1:5" x14ac:dyDescent="0.2">
      <c r="A9" s="13" t="str">
        <f ca="1">"Formula in "&amp;ADDRESS(ROW(B8),COLUMN(B8),4)&amp;"   &gt;&gt;&gt;     "&amp;_xlfn.FORMULATEXT(B8)</f>
        <v>Formula in B8   &gt;&gt;&gt;     =CEILING.MATH(B4,B5,B6)</v>
      </c>
      <c r="B9" s="9"/>
      <c r="C9" s="9"/>
      <c r="D9" s="9"/>
      <c r="E9" s="9"/>
    </row>
    <row r="10" spans="1:5" x14ac:dyDescent="0.2">
      <c r="A10" s="13"/>
      <c r="B10" s="9"/>
      <c r="C10" s="9"/>
      <c r="D10" s="9"/>
      <c r="E10" s="9"/>
    </row>
    <row r="11" spans="1:5" x14ac:dyDescent="0.2">
      <c r="A11" s="13" t="s">
        <v>11</v>
      </c>
      <c r="B11" s="9"/>
      <c r="C11" s="9"/>
      <c r="D11" s="9"/>
      <c r="E11" s="9"/>
    </row>
    <row r="12" spans="1:5" x14ac:dyDescent="0.2">
      <c r="A12" s="52" t="s">
        <v>10</v>
      </c>
      <c r="B12" s="50" t="s">
        <v>9</v>
      </c>
      <c r="C12" s="49" t="s">
        <v>8</v>
      </c>
      <c r="D12" s="50" t="s">
        <v>7</v>
      </c>
      <c r="E12" s="18"/>
    </row>
    <row r="13" spans="1:5" x14ac:dyDescent="0.2">
      <c r="A13" s="9" t="str">
        <f>A4</f>
        <v>number</v>
      </c>
      <c r="B13" s="13" t="s">
        <v>5</v>
      </c>
      <c r="C13" s="9"/>
      <c r="D13" s="9"/>
      <c r="E13" s="9"/>
    </row>
    <row r="14" spans="1:5" x14ac:dyDescent="0.2">
      <c r="A14" s="9"/>
      <c r="B14" s="18" t="s">
        <v>4</v>
      </c>
      <c r="C14" s="18" t="b">
        <f>ISNUMBER(B4)</f>
        <v>1</v>
      </c>
      <c r="D14" s="9" t="str">
        <f ca="1">_xlfn.FORMULATEXT(C14)</f>
        <v>=ISNUMBER(B4)</v>
      </c>
      <c r="E14" s="9"/>
    </row>
    <row r="15" spans="1:5" x14ac:dyDescent="0.2">
      <c r="A15" s="9" t="str">
        <f>A5</f>
        <v>significance</v>
      </c>
      <c r="B15" s="13" t="s">
        <v>5</v>
      </c>
      <c r="C15" s="9"/>
      <c r="D15" s="9"/>
      <c r="E15" s="9"/>
    </row>
    <row r="16" spans="1:5" x14ac:dyDescent="0.2">
      <c r="A16" s="9"/>
      <c r="B16" s="18" t="s">
        <v>4</v>
      </c>
      <c r="C16" s="18" t="b">
        <f>ISNUMBER(B5)</f>
        <v>1</v>
      </c>
      <c r="D16" s="9" t="str">
        <f ca="1">_xlfn.FORMULATEXT(C16)</f>
        <v>=ISNUMBER(B5)</v>
      </c>
      <c r="E16" s="9"/>
    </row>
    <row r="17" spans="1:5" x14ac:dyDescent="0.2">
      <c r="A17" s="13" t="s">
        <v>6</v>
      </c>
      <c r="B17" s="13" t="s">
        <v>5</v>
      </c>
      <c r="C17" s="18"/>
      <c r="D17" s="9"/>
      <c r="E17" s="9"/>
    </row>
    <row r="18" spans="1:5" x14ac:dyDescent="0.2">
      <c r="A18" s="9"/>
      <c r="B18" s="18" t="s">
        <v>4</v>
      </c>
      <c r="C18" s="18" t="b">
        <f>ISNUMBER(B6)</f>
        <v>1</v>
      </c>
      <c r="D18" s="9" t="str">
        <f ca="1">_xlfn.FORMULATEXT(C18)</f>
        <v>=ISNUMBER(B6)</v>
      </c>
      <c r="E18" s="9"/>
    </row>
    <row r="19" spans="1:5" x14ac:dyDescent="0.2">
      <c r="A19" s="9" t="s">
        <v>3</v>
      </c>
      <c r="B19" s="18"/>
      <c r="C19" s="18"/>
      <c r="D19" s="9"/>
      <c r="E19" s="9"/>
    </row>
    <row r="20" spans="1:5" x14ac:dyDescent="0.2">
      <c r="A20" s="9"/>
      <c r="B20" s="9"/>
      <c r="C20" s="9"/>
      <c r="D20" s="9"/>
      <c r="E20" s="9"/>
    </row>
  </sheetData>
  <conditionalFormatting sqref="C4:C6">
    <cfRule type="cellIs" dxfId="0" priority="1" operator="equal">
      <formula>0</formula>
    </cfRule>
  </conditionalFormatting>
  <dataValidations count="2">
    <dataValidation type="custom" allowBlank="1" showInputMessage="1" showErrorMessage="1" errorTitle="Data Input Error" error="You must input a number._x000a__x000a_Mode = 0 has no impact on rounding._x000a_Non-0 entry changes direction of rounding for negative numbers but has no effect on rounding of positive numbers." promptTitle="Data Input Validation" prompt="You must input a number._x000a__x000a_Mode = 0 has no impact on rounding._x000a_Non-0 entry changes direction of rounding for negative numbers but has no effect on rounding of positive numbers." sqref="B6" xr:uid="{00000000-0002-0000-0300-000000000000}">
      <formula1>ISNUMBER(B6)</formula1>
    </dataValidation>
    <dataValidation type="custom" allowBlank="1" showInputMessage="1" showErrorMessage="1" errorTitle="Data Input Error" error="You must input a number." promptTitle="Data Input Validation" prompt="You must input a number." sqref="B4:B5" xr:uid="{00000000-0002-0000-0300-000001000000}">
      <formula1>ISNUMBER(B4)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CEILING.MATH</vt:lpstr>
      <vt:lpstr>Example 1</vt:lpstr>
      <vt:lpstr>Example 2</vt:lpstr>
      <vt:lpstr>Example 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Norman Harker</dc:creator>
  <cp:lastModifiedBy>Ron de Bruin</cp:lastModifiedBy>
  <dcterms:created xsi:type="dcterms:W3CDTF">2013-05-28T07:00:22Z</dcterms:created>
  <dcterms:modified xsi:type="dcterms:W3CDTF">2020-08-26T14:08:40Z</dcterms:modified>
</cp:coreProperties>
</file>